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405BF34-B158-4733-B758-D144224E81EF}" xr6:coauthVersionLast="47" xr6:coauthVersionMax="47" xr10:uidLastSave="{00000000-0000-0000-0000-000000000000}"/>
  <bookViews>
    <workbookView xWindow="960" yWindow="1920" windowWidth="25275" windowHeight="12735" tabRatio="698" activeTab="5" xr2:uid="{00000000-000D-0000-FFFF-FFFF00000000}"/>
  </bookViews>
  <sheets>
    <sheet name="INSTRUKSJONER" sheetId="40" r:id="rId1"/>
    <sheet name="PRODUKTGRUPPE 1" sheetId="36" r:id="rId2"/>
    <sheet name="PRODUKTGRUPPE 2 " sheetId="41" r:id="rId3"/>
    <sheet name="PRODUKTGRUPPE 3 " sheetId="42" r:id="rId4"/>
    <sheet name="PRODUKTGRUPPE 4" sheetId="43" r:id="rId5"/>
    <sheet name="EVALUERINGSPRIS" sheetId="11" r:id="rId6"/>
  </sheets>
  <definedNames>
    <definedName name="_xlnm._FilterDatabase" localSheetId="1" hidden="1">'PRODUKTGRUPPE 1'!$A$6:$N$43</definedName>
    <definedName name="_xlnm._FilterDatabase" localSheetId="2" hidden="1">'PRODUKTGRUPPE 2 '!$A$6:$N$19</definedName>
    <definedName name="_xlnm._FilterDatabase" localSheetId="3" hidden="1">'PRODUKTGRUPPE 3 '!$A$6:$N$28</definedName>
    <definedName name="_xlnm._FilterDatabase" localSheetId="4" hidden="1">'PRODUKTGRUPPE 4'!$A$6:$N$22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7" i="36" l="1"/>
  <c r="L20" i="36" l="1"/>
  <c r="L18" i="36"/>
  <c r="L18" i="43"/>
  <c r="L28" i="42"/>
  <c r="L26" i="42"/>
  <c r="L25" i="42"/>
  <c r="L24" i="42"/>
  <c r="L23" i="42"/>
  <c r="L22" i="42"/>
  <c r="L21" i="42"/>
  <c r="L11" i="42"/>
  <c r="L21" i="43"/>
  <c r="L22" i="43"/>
  <c r="L28" i="36"/>
  <c r="L31" i="36"/>
  <c r="L32" i="36"/>
  <c r="L25" i="36"/>
  <c r="L26" i="36"/>
  <c r="L27" i="36"/>
  <c r="L29" i="36"/>
  <c r="L30" i="36"/>
  <c r="L33" i="36"/>
  <c r="L34" i="36"/>
  <c r="L35" i="36"/>
  <c r="L36" i="36"/>
  <c r="L37" i="36"/>
  <c r="L38" i="36"/>
  <c r="L39" i="36"/>
  <c r="L40" i="36"/>
  <c r="L41" i="36"/>
  <c r="L42" i="36"/>
  <c r="L43" i="36"/>
  <c r="L20" i="43"/>
  <c r="L19" i="43"/>
  <c r="L17" i="43"/>
  <c r="L16" i="43"/>
  <c r="L15" i="43"/>
  <c r="L14" i="43"/>
  <c r="L13" i="43"/>
  <c r="L12" i="43"/>
  <c r="L11" i="43"/>
  <c r="L10" i="43"/>
  <c r="L9" i="43"/>
  <c r="L8" i="43"/>
  <c r="L7" i="43"/>
  <c r="L27" i="42"/>
  <c r="L20" i="42"/>
  <c r="L19" i="42"/>
  <c r="L18" i="42"/>
  <c r="L17" i="42"/>
  <c r="L16" i="42"/>
  <c r="L15" i="42"/>
  <c r="L14" i="42"/>
  <c r="L13" i="42"/>
  <c r="L12" i="42"/>
  <c r="L10" i="42"/>
  <c r="L9" i="42"/>
  <c r="L8" i="42"/>
  <c r="L7" i="42"/>
  <c r="L17" i="41"/>
  <c r="L16" i="41"/>
  <c r="L15" i="41"/>
  <c r="L14" i="41"/>
  <c r="L13" i="41"/>
  <c r="L12" i="41"/>
  <c r="L11" i="41"/>
  <c r="L10" i="41"/>
  <c r="L8" i="41"/>
  <c r="L7" i="41"/>
  <c r="L24" i="36"/>
  <c r="L14" i="36"/>
  <c r="L15" i="36"/>
  <c r="L16" i="36"/>
  <c r="L17" i="36"/>
  <c r="L21" i="36"/>
  <c r="L22" i="36"/>
  <c r="L23" i="36"/>
  <c r="L20" i="41" l="1"/>
  <c r="C6" i="11" s="1"/>
  <c r="L29" i="42"/>
  <c r="C7" i="11" s="1"/>
  <c r="L23" i="43"/>
  <c r="C8" i="11" s="1"/>
  <c r="L10" i="36"/>
  <c r="L8" i="36"/>
  <c r="L9" i="36"/>
  <c r="L11" i="36"/>
  <c r="L12" i="36"/>
  <c r="L13" i="36"/>
  <c r="L44" i="36" l="1"/>
  <c r="C5" i="11" s="1"/>
  <c r="C10" i="11" s="1"/>
</calcChain>
</file>

<file path=xl/sharedStrings.xml><?xml version="1.0" encoding="utf-8"?>
<sst xmlns="http://schemas.openxmlformats.org/spreadsheetml/2006/main" count="396" uniqueCount="200">
  <si>
    <t>VEDLEGG D (PRISSKJEMA)</t>
  </si>
  <si>
    <t>VEILEDNING TIL UTFYLLING AV PRISSKJEMAET</t>
  </si>
  <si>
    <t>OVERORDNET OM UTFYLLING AV PRISMATRISE</t>
  </si>
  <si>
    <t>Informasjon som fylles ut av leverandør</t>
  </si>
  <si>
    <t>Felt som beregnes automatisk</t>
  </si>
  <si>
    <t>Oppdragsgiver gjør oppmerksom på at vesentlige avvik kan medføre avvisning iht. FOA kapittel 24. Videre gjøres det oppmerksom på Oppdragsgivers avvisningsmulighet ved "ikke-ubetydelige" avvik, jf. FOA § 28-2 (2)</t>
  </si>
  <si>
    <t>"A.NR."</t>
  </si>
  <si>
    <t>Artikkelnummer</t>
  </si>
  <si>
    <t>"STØRRELSE"</t>
  </si>
  <si>
    <t>"EPD-NUMMER/VARENUMMER"</t>
  </si>
  <si>
    <t>"TILBUDT VARENAVN"</t>
  </si>
  <si>
    <t>"TILBUDT STØRRELSE"</t>
  </si>
  <si>
    <t>FOR FANEN "EVALUERINGSPRIS"</t>
  </si>
  <si>
    <t>"VEKTET PRISTILBUD"</t>
  </si>
  <si>
    <t>"TOTAL EVALUERINGSPRIS"</t>
  </si>
  <si>
    <t>FYLLES UT AV LEVERANDØR</t>
  </si>
  <si>
    <t>FYLLES UT AUTOMATISK</t>
  </si>
  <si>
    <t>A.NR.</t>
  </si>
  <si>
    <t>STØRRELSE</t>
  </si>
  <si>
    <t>EPD-NUMMER/VARENUMMER</t>
  </si>
  <si>
    <t>TILBUDT VARENAVN</t>
  </si>
  <si>
    <t>TILBUDT STØRRELSE</t>
  </si>
  <si>
    <t>VEKTET PRISTILBUD</t>
  </si>
  <si>
    <t>SUKKERHOLDIG MINERALVANN MED SMAK AV COLA</t>
  </si>
  <si>
    <t>SUKKERHOLDIG MINERALVANN MED SMAK AV SITRON OG LIME</t>
  </si>
  <si>
    <t>TOTAL EVALUERINGSPRIS</t>
  </si>
  <si>
    <t>FARGE</t>
  </si>
  <si>
    <t>BETYDNING</t>
  </si>
  <si>
    <t>INFORMASJON OM KOLONNENE:</t>
  </si>
  <si>
    <t>TILBUDT PÅSLAGSPROSENT FOR PRODUKTGRUPPE 1</t>
  </si>
  <si>
    <t>EVALUERINGSPRIS PRODUKTGRUPPE 4</t>
  </si>
  <si>
    <t>EVALUERINGSPRIS PRODUKTGRUPPE 3</t>
  </si>
  <si>
    <t>EVALUERINGSPRIS PRODUKTGRUPPE 2</t>
  </si>
  <si>
    <t>EVALUERINGSPRIS PRODUKTGRUPPE 1</t>
  </si>
  <si>
    <t>PRODUKTGRUPPE</t>
  </si>
  <si>
    <t>EVALUERINGSPRIS PER PRODUKTGRUPPE</t>
  </si>
  <si>
    <t>"TILBUDT PÅSLAGSPROSENT FOR PRODUKTGRUPPE"</t>
  </si>
  <si>
    <t>FELT SOM FYLLES UT AV LEVERANDØR</t>
  </si>
  <si>
    <t>FELT SOM FYLLES UT AUTOMATISK</t>
  </si>
  <si>
    <t>"EVALUERINGSPRIS PRODUKTGRUPPE"</t>
  </si>
  <si>
    <t>Leverandøren skal fylle inn varens EPD- og/eller varenummer for tilbudt produkt</t>
  </si>
  <si>
    <t>TILBUDT ALKOHOLPROSENT</t>
  </si>
  <si>
    <t>ANNEN RELEVANT INFORMASJON OM TILBUDT VARE</t>
  </si>
  <si>
    <t>TILBUDT INNKJØPSPRIS, PER LITER</t>
  </si>
  <si>
    <t>ESTIMERT VOLUM (LITER) PER ÅR</t>
  </si>
  <si>
    <t xml:space="preserve">ETTERSPURT VARE </t>
  </si>
  <si>
    <t>ALKOHOLPROSENT</t>
  </si>
  <si>
    <t>30-35CL</t>
  </si>
  <si>
    <t>4-5,5%</t>
  </si>
  <si>
    <t>45-55CL</t>
  </si>
  <si>
    <t>RUSBRUS MED SMAK AV APPELSIN</t>
  </si>
  <si>
    <t>RUSBRUS MED SMAK AV SITRON</t>
  </si>
  <si>
    <t>40-45CL</t>
  </si>
  <si>
    <t>HVETEØL</t>
  </si>
  <si>
    <t>INGEFÆRØL</t>
  </si>
  <si>
    <t xml:space="preserve">Tilbyderne bes fylle ut informasjon i feltene markert med grønn farge, se fargekoder under. </t>
  </si>
  <si>
    <t>FOR FANENE FOR PRODUKTGRUPPE 1 TIL OG MED 4</t>
  </si>
  <si>
    <t>"ETTERSPURT VARE"</t>
  </si>
  <si>
    <t xml:space="preserve">Indikerer ønsket størrelse for produktet. Størrelsen er oppgitt i et intervall, dersom Leverandør tilbyr produkter med størrelse utenfor det angitte intervallet, vil tilbudte produkt anses som avvikende og vil være gjenstand for avviksvurdering.                                                                                                                                                                                                                                                                                                                                                                                                                                                                     </t>
  </si>
  <si>
    <t>"ALKOHOLPROSENT"</t>
  </si>
  <si>
    <t xml:space="preserve">Indikerer hvilken alkoholprosent tilbudt produkt bør ha. Alkoholprosenten er oppgitt i et intervall, dersom leverandør tilbyr produkter med en alkoholprosent utenfor det angitte intervallet, vil tilbudte produkt anses som avvikende og vil være gjenstand for avviksvurdering. </t>
  </si>
  <si>
    <t>"ESTIMERT VOLUM (LITER) PER ÅR"</t>
  </si>
  <si>
    <t xml:space="preserve">Estimert volum (angitt i liter) per artikkelnummer basert på oppdragsgivers historiske kjøp. </t>
  </si>
  <si>
    <t xml:space="preserve">Leverandøren skal fylle inn tilbudt produkt og navn på dette </t>
  </si>
  <si>
    <t>Leverandøren skal fylle inn tilbudt størrelse for produktet</t>
  </si>
  <si>
    <t>"ANNEN RELEVANT INFORMASJON OM TILBUDT PRODUKT"</t>
  </si>
  <si>
    <t xml:space="preserve">I dette feltet kan Leverandør oppgi annen relevant informasjon om tilbudt produkt som Leverandør anser at kan være relevant for Oppdragsgiver under evaluering av tilbudt produkt. Eksempelvis kan leverandøren benytte dette feltet til å informere om hvilke druesort tilbudt produkt er fremstilt av, eller hvilken tilsatt smak en cider har osv. </t>
  </si>
  <si>
    <t>"TILBUDT INNKJØPSPRIS, PER LITER"</t>
  </si>
  <si>
    <t>PRODUKTGRUPPE 2 - VIN</t>
  </si>
  <si>
    <t>35-40CL</t>
  </si>
  <si>
    <t>70-80CL</t>
  </si>
  <si>
    <t>11-14%</t>
  </si>
  <si>
    <t>11-13%</t>
  </si>
  <si>
    <t>12-15%</t>
  </si>
  <si>
    <t>TILBUDT PÅSLAGSPROSENT FOR PRODUKTGRUPPE 2</t>
  </si>
  <si>
    <t>PRODUKTGRUPPE 3 - BRENNEVIN</t>
  </si>
  <si>
    <t>TILBUDT PÅSLAGSPROSENT FOR PRODUKTGRUPPE 3</t>
  </si>
  <si>
    <t>65-75CL</t>
  </si>
  <si>
    <t>37,5-42%</t>
  </si>
  <si>
    <t>AMARETTO</t>
  </si>
  <si>
    <t>30-35%</t>
  </si>
  <si>
    <t>39-45%</t>
  </si>
  <si>
    <t>16-20%</t>
  </si>
  <si>
    <t>LIKØR MED SMAK AV PEPPERMYNTE</t>
  </si>
  <si>
    <t>LIKØR, EKSEMPELVIS "XANTE ORIGINAL POIRE AU COGNAC" ELLER TILSVARENDE</t>
  </si>
  <si>
    <t>200-300ML</t>
  </si>
  <si>
    <t>IKKE RELEVANT</t>
  </si>
  <si>
    <t>450-550ML</t>
  </si>
  <si>
    <t>MINERALVANN UTEN TILSATT SUKKER MED SMAK AV COLA, TYPE 2</t>
  </si>
  <si>
    <t>SUKKERHOLDIG MINERALVANN MED SMAK AV APPELSIN, TYPE 1</t>
  </si>
  <si>
    <t>VANN MED KULLSYRE</t>
  </si>
  <si>
    <t>&lt;0,7%</t>
  </si>
  <si>
    <t>18-22L</t>
  </si>
  <si>
    <t>28-32L</t>
  </si>
  <si>
    <t>PRODUKTGRUPPE 1 - ØL, CIDER, RUSBRUS, HARD SELTZER</t>
  </si>
  <si>
    <r>
      <t>Leverandørens tilbudte påslagsprosent for produktgruppen i den enkelte fane, for definisjon av påslagsprosent vises det til vedlegg C (Pris- og betalingsbetingelser)</t>
    </r>
    <r>
      <rPr>
        <sz val="11"/>
        <rFont val="Calibri"/>
        <family val="2"/>
        <scheme val="minor"/>
      </rPr>
      <t xml:space="preserve"> punkt 2.3.</t>
    </r>
  </si>
  <si>
    <t>PRODUKTGRUPPE 4 - MINERALVANN, ALKOHOLFRITT OG ALKOHOLSVAKT</t>
  </si>
  <si>
    <t>TILBUDT INNKJØPSPRIS           PER LITER</t>
  </si>
  <si>
    <t xml:space="preserve">2024039656 - LEVERING AV ALKOHOLHOLDIGE OG ALKOLHOLFRIE DRIKKEVARER </t>
  </si>
  <si>
    <t>ENERGIDRIKK MED SUKKER</t>
  </si>
  <si>
    <t xml:space="preserve">ENERGIDRIKK UTEN TILSATT SUKKER </t>
  </si>
  <si>
    <t xml:space="preserve">MINERALVANN UTEN TILSATT SUKKER MED SMAK AV COLA, TYPE 1 </t>
  </si>
  <si>
    <t xml:space="preserve">TONICE TYPE 1 </t>
  </si>
  <si>
    <t xml:space="preserve">TONIC TYPE 2 </t>
  </si>
  <si>
    <t>ALKOHOLFRI PILSNER</t>
  </si>
  <si>
    <t>ALKOHOLFRI OG GLUTENFRI ØL</t>
  </si>
  <si>
    <t>ALKOHOLFRI HVETEØL</t>
  </si>
  <si>
    <t>30-40 CL</t>
  </si>
  <si>
    <t xml:space="preserve">VODKA TYPE 1 </t>
  </si>
  <si>
    <t xml:space="preserve">VODKA TYPE 2 </t>
  </si>
  <si>
    <t>LIKØR MED SMAK AV APPELSIN</t>
  </si>
  <si>
    <t>LIKØR MED SMAK AV LAKRIS</t>
  </si>
  <si>
    <t>BITTER, EKSEMPELVIS JÄGERMEISTER" ELLER TILSVARENDE</t>
  </si>
  <si>
    <t xml:space="preserve">BITTER LIKØR MED SMAK AV APPELSIN OG KRYDDER, EKSEMPELVIS "APEROL" ELLER TILSVARENDE </t>
  </si>
  <si>
    <t>HVIT ROM MED SMAK AV BÆR</t>
  </si>
  <si>
    <t>HVIT ROM MED SMAK AV SITRON</t>
  </si>
  <si>
    <t>HVIT ROM UTEN TILSATT SMAK</t>
  </si>
  <si>
    <t>AKEVITT TYPE 1</t>
  </si>
  <si>
    <t xml:space="preserve">AKEVITT TYPE 2 </t>
  </si>
  <si>
    <t>GIN TYPE 1</t>
  </si>
  <si>
    <t xml:space="preserve">GIN TYPE 2 </t>
  </si>
  <si>
    <t>TEQUILA</t>
  </si>
  <si>
    <t>BRENNEVIN, EKSEMPELVIS "CAPTAIN MORGAN SPICED GOLD" ELLER TISLVARENDE</t>
  </si>
  <si>
    <t xml:space="preserve">DRUEBRENNEVIN, LAGRET I MINST 10 ÅR </t>
  </si>
  <si>
    <t xml:space="preserve">WHISKY, SINGLE MALT </t>
  </si>
  <si>
    <t>LIKØR MED SMAK AV KANEL</t>
  </si>
  <si>
    <t>20-25%</t>
  </si>
  <si>
    <t>33-38%</t>
  </si>
  <si>
    <t>10-15 %</t>
  </si>
  <si>
    <t>30-35 %</t>
  </si>
  <si>
    <t>35-40 %</t>
  </si>
  <si>
    <t>38-42%</t>
  </si>
  <si>
    <t>38-42 %</t>
  </si>
  <si>
    <t>47-52CL</t>
  </si>
  <si>
    <t>45-50 %</t>
  </si>
  <si>
    <t>25-30 %</t>
  </si>
  <si>
    <t>33-38 %</t>
  </si>
  <si>
    <t xml:space="preserve">RUSBRUS MED SMAK AV LIME </t>
  </si>
  <si>
    <t>RUSBRUS UTEN TILSATT SUKKER, MED SMAK AV SITRON</t>
  </si>
  <si>
    <t>CIDER MED SMAK AV BÆR, TYPE 1</t>
  </si>
  <si>
    <t>CIDER MED SMAK AV BÆR, TYPE 2</t>
  </si>
  <si>
    <t xml:space="preserve">CIDER MED SMAK AV PÆRE TYPE 1 </t>
  </si>
  <si>
    <t>CIDER MED SMAK AV PÆRE TYPE 2</t>
  </si>
  <si>
    <t>CIDER, UTEN TILSATT SUKKER, MED SMAK AV PÆRE</t>
  </si>
  <si>
    <t>HARD SELTZER MED SMAK AV BÆR</t>
  </si>
  <si>
    <t>HARD SELTZER MED SMAK AV APPELSIN</t>
  </si>
  <si>
    <t>HARD SELTZER MED SMAK AV LIME</t>
  </si>
  <si>
    <t>25-35CL</t>
  </si>
  <si>
    <t>FATØL</t>
  </si>
  <si>
    <t xml:space="preserve">PILSNER/LYS LAGER, TYPE 1 </t>
  </si>
  <si>
    <t xml:space="preserve">PILSNER/LYS LAGER, TYPE 2 </t>
  </si>
  <si>
    <t>STOUT PORTER</t>
  </si>
  <si>
    <t xml:space="preserve">PILSNER, GLUTENFRI, KALORIREDUSERT </t>
  </si>
  <si>
    <t xml:space="preserve">INDIAN PALE ALE </t>
  </si>
  <si>
    <t xml:space="preserve">LYS LAGER, TYPE 1 </t>
  </si>
  <si>
    <t xml:space="preserve">LYS LAGER, TYPE 2 </t>
  </si>
  <si>
    <t>PILSNER TYPE 1</t>
  </si>
  <si>
    <t xml:space="preserve">PILSNER TYPE 2 </t>
  </si>
  <si>
    <t xml:space="preserve">PILSNER TYPE 3 </t>
  </si>
  <si>
    <t xml:space="preserve">PILSNER TYPE 4 </t>
  </si>
  <si>
    <t xml:space="preserve">Vektet pristilbud for det enkelte artikkelnummer, beregnes ut ifra Leverandørs tilbudte innkjøpspris og påslag, multiplisert med estimert omfang for artikkelnummeret.                                                                                                                                                                                                                                </t>
  </si>
  <si>
    <t>Vektet pristilbud for hvert enkelt artikkelnummer i produktgruppen summeres for den enkelte produktgruppen.</t>
  </si>
  <si>
    <t>FELT SOM ER FYLT UT AV OPPDRAGSGIVER I FANENE FOR PRODUKTGRUPPE 1 TIL OG MED 4</t>
  </si>
  <si>
    <r>
      <t>Felt som fylles ut av</t>
    </r>
    <r>
      <rPr>
        <b/>
        <sz val="11"/>
        <rFont val="Calibri"/>
        <family val="2"/>
        <scheme val="minor"/>
      </rPr>
      <t xml:space="preserve"> Oppdragsgiver</t>
    </r>
  </si>
  <si>
    <r>
      <t>Leverandørens tilbudte innkjøpspris for produktet, per liter, for definisjon av innkjøpspris vises det til vedlegg C (Pris- og betalingsbetingelser) punk</t>
    </r>
    <r>
      <rPr>
        <sz val="11"/>
        <rFont val="Calibri"/>
        <family val="2"/>
        <scheme val="minor"/>
      </rPr>
      <t>t 2.2.</t>
    </r>
    <r>
      <rPr>
        <sz val="11"/>
        <color theme="1"/>
        <rFont val="Calibri"/>
        <family val="2"/>
        <scheme val="minor"/>
      </rPr>
      <t xml:space="preserve"> Oppdragsgiver presiserer at tilbudt innkjøpspris for konsentratvarer skal være pris for konsent</t>
    </r>
    <r>
      <rPr>
        <sz val="11"/>
        <rFont val="Calibri"/>
        <family val="2"/>
        <scheme val="minor"/>
      </rPr>
      <t xml:space="preserve">ratet. Merk at særavgifter ikke skal linkluderes i dette prisskjemaet og evalueringen av pris. </t>
    </r>
  </si>
  <si>
    <t xml:space="preserve">LIKØR MED SMAK AV FLØTE OG SJOKOLADE </t>
  </si>
  <si>
    <t>FYLLES UT AV OPPDRAGSGIVER</t>
  </si>
  <si>
    <t xml:space="preserve">SUKKERHOLDIG MINERALVANN MED SMAK AV APPELSIN,TYPE 2 </t>
  </si>
  <si>
    <t>Summerer Leverandørs vektede pristilbud for arkfanene for produktgruppe 1 til og med 4 utgjør leverandørens totale evalueringspris som vil være gjenstand for evaluering under tildelingskriteriet "pris".</t>
  </si>
  <si>
    <t>2024039656 - LEVERING AV ALKOHOLHOLDIGE OG ALKOHOLFRIE DRIKKEVARER</t>
  </si>
  <si>
    <t xml:space="preserve">PILSNER, TYPE 1, FAT </t>
  </si>
  <si>
    <t>PILSNER, TYPE 2, FAT</t>
  </si>
  <si>
    <t>PILSNER/LYS LAGER, FAT</t>
  </si>
  <si>
    <t>PILSNER TYPE 5, KEYKEG</t>
  </si>
  <si>
    <t>PILSNER TYPE 6, KEYKEG</t>
  </si>
  <si>
    <t>LAGER, FAT</t>
  </si>
  <si>
    <t>HVETEØL, FAT</t>
  </si>
  <si>
    <t>INDIAN PALE ALE, FAT</t>
  </si>
  <si>
    <t>PILSNER, GLUTENFRI, KALORIREDUSERT, KEYKEG</t>
  </si>
  <si>
    <t>40-50 CL</t>
  </si>
  <si>
    <t xml:space="preserve">KONSENTRERT DRINKMIX MED SMAK AV SITRUS </t>
  </si>
  <si>
    <r>
      <t>Innkjøpsprisene i prisskjemaet skal oppgis per liter eksklusiv mva. for de etterspurte varelinjene i henhold til definisjonen av pris til Oppdragsgiver i vedlegg C (Pris- og betalingsbetingelser</t>
    </r>
    <r>
      <rPr>
        <b/>
        <sz val="11"/>
        <rFont val="Calibri"/>
        <family val="2"/>
        <scheme val="minor"/>
      </rPr>
      <t xml:space="preserve"> ) punkt 2.</t>
    </r>
  </si>
  <si>
    <t xml:space="preserve">Leverandøren skal oppgi alkoholprosent for tilbudt produkt </t>
  </si>
  <si>
    <t>95-105CL</t>
  </si>
  <si>
    <t>30-40CL</t>
  </si>
  <si>
    <t xml:space="preserve">Leverandørene skal fylle ut alle varelinjene. Det skal tilbys ulike produkter i alle varelinjene. Prisskjemaet er utarbeidet basert på Oppdragsgivers kjøp gjennom gjeldende rammeavtale i 2025. Det er tatt utgangspunkt i de produktene som stod for ca.  80% av omsetningen basert på både totalt antall liter og økonomisk verdi, såkalte "volumdriver". Disse volumdriverne dannet utgangspunktet for Oppdragsgiver ved utarbeidelse av prisskjemaet, noen av volumdriverne er i prisskjemaet fjernet før ferdigstillelse, blant annet for å unngå at det er for mange duplikater i prisskjemaet. De produkter som utgjør prisskjemaet danner følgelig et representativt utvalg av Oppdragsgivers behov. </t>
  </si>
  <si>
    <t xml:space="preserve">Beskriver etterspurt produkt som skal tilbys av leverandør, med eventuelle spesifikasjoner som tilbudt produkt bør oppfylle. Oppdragsgiver gjør oppmerksom på at spesifikasjonene for varelinjene er gjenstand for evaluering. Dersom tilbudt produkt avviker fra de etterspurte spesfikasjoner, vil tilbudt produkt anses som avvikende og vil være gjenstand for avviksvurdering. </t>
  </si>
  <si>
    <t xml:space="preserve">RØDVIN, FREMSTILT AV EN DRUESORT, TYPE 1 </t>
  </si>
  <si>
    <t xml:space="preserve">RØDVIN, FREMSTILT AV EN DRUESORT, TYPE 2 </t>
  </si>
  <si>
    <t xml:space="preserve">RØDVIN, FREMSTILT AV TO ULIKE DRUESORTER, TYPE 1 </t>
  </si>
  <si>
    <t>RØDVIN, FREMSTIL AV TO ULIKE DRUESORTER, TYPE 2</t>
  </si>
  <si>
    <t xml:space="preserve">RØDVIN, FREMSTILT AV FIRE ULIKE DRUESORTER </t>
  </si>
  <si>
    <t xml:space="preserve">HVITVIN, RIESLING </t>
  </si>
  <si>
    <t>HVITVIN, SAUVIGNON BLANC</t>
  </si>
  <si>
    <t>HVITVIN, CHARDONAY</t>
  </si>
  <si>
    <t xml:space="preserve">MUSSERENDE VIN, PROSECCO </t>
  </si>
  <si>
    <t>MUSSERENDE VIN, CREMANT</t>
  </si>
  <si>
    <t>MUSSERENDE VIN, CAVA</t>
  </si>
  <si>
    <t>MUSSERENDE VIN, CHAMPAGNE</t>
  </si>
  <si>
    <t>"TILBUDT ALKOHOLPROSENT"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</si>
</sst>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6"/>
      <color theme="1"/>
      <name val="Calibri"/>
      <family val="2"/>
      <scheme val="minor"/>
    </font>
    <font>
      <b/>
      <u/>
      <sz val="11"/>
      <color theme="1"/>
      <name val="Calibri"/>
      <family val="2"/>
      <scheme val="minor"/>
    </font>
    <font>
      <b/>
      <sz val="12"/>
      <color theme="1"/>
      <name val="Calibri"/>
      <family val="2"/>
      <scheme val="minor"/>
    </font>
    <font>
      <sz val="11"/>
      <name val="Calibri"/>
      <family val="2"/>
      <scheme val="minor"/>
    </font>
    <font>
      <b/>
      <sz val="20"/>
      <color theme="1"/>
      <name val="Calibri"/>
      <family val="2"/>
      <scheme val="minor"/>
    </font>
    <font>
      <b/>
      <sz val="22"/>
      <color rgb="FFFF0000"/>
      <name val="Calibri"/>
      <family val="2"/>
      <scheme val="minor"/>
    </font>
    <font>
      <b/>
      <sz val="26"/>
      <color rgb="FFFF0000"/>
      <name val="Calibri"/>
      <family val="2"/>
      <scheme val="minor"/>
    </font>
    <font>
      <sz val="8"/>
      <name val="Calibri"/>
      <family val="2"/>
      <scheme val="minor"/>
    </font>
    <font>
      <i/>
      <sz val="11"/>
      <color theme="1"/>
      <name val="Calibri"/>
      <family val="2"/>
      <scheme val="minor"/>
    </font>
    <font>
      <sz val="11"/>
      <color theme="1"/>
      <name val="Myriad Pro"/>
      <family val="2"/>
    </font>
    <font>
      <b/>
      <sz val="11"/>
      <name val="Calibri"/>
      <family val="2"/>
      <scheme val="minor"/>
    </font>
    <font>
      <b/>
      <sz val="14"/>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CCCC"/>
        <bgColor indexed="64"/>
      </patternFill>
    </fill>
    <fill>
      <patternFill patternType="solid">
        <fgColor theme="3" tint="0.39997558519241921"/>
        <bgColor indexed="64"/>
      </patternFill>
    </fill>
    <fill>
      <patternFill patternType="solid">
        <fgColor rgb="FFE9E8EB"/>
        <bgColor indexed="64"/>
      </patternFill>
    </fill>
    <fill>
      <patternFill patternType="solid">
        <fgColor theme="2" tint="-0.249977111117893"/>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59">
    <xf numFmtId="0" fontId="0" fillId="0" borderId="0" xfId="0"/>
    <xf numFmtId="0" fontId="1" fillId="3" borderId="6" xfId="0" applyFont="1" applyFill="1" applyBorder="1"/>
    <xf numFmtId="0" fontId="0" fillId="4" borderId="9" xfId="0" applyFill="1" applyBorder="1"/>
    <xf numFmtId="0" fontId="0" fillId="5" borderId="9" xfId="0" applyFill="1" applyBorder="1"/>
    <xf numFmtId="0" fontId="0" fillId="6" borderId="12" xfId="0" applyFill="1" applyBorder="1"/>
    <xf numFmtId="0" fontId="0" fillId="2" borderId="0" xfId="0" applyFill="1"/>
    <xf numFmtId="0" fontId="0" fillId="2" borderId="5" xfId="0" applyFill="1" applyBorder="1"/>
    <xf numFmtId="0" fontId="0" fillId="2" borderId="4" xfId="0" applyFill="1" applyBorder="1"/>
    <xf numFmtId="0" fontId="3" fillId="2" borderId="4" xfId="0" applyFont="1" applyFill="1" applyBorder="1"/>
    <xf numFmtId="0" fontId="0" fillId="2" borderId="20" xfId="0" applyFill="1" applyBorder="1"/>
    <xf numFmtId="0" fontId="0" fillId="2" borderId="21" xfId="0" applyFill="1" applyBorder="1"/>
    <xf numFmtId="0" fontId="0" fillId="2" borderId="22" xfId="0" applyFill="1" applyBorder="1"/>
    <xf numFmtId="0" fontId="1" fillId="5" borderId="9" xfId="0" applyFont="1" applyFill="1" applyBorder="1" applyAlignment="1">
      <alignment horizontal="center" vertical="center"/>
    </xf>
    <xf numFmtId="0" fontId="1" fillId="5" borderId="10" xfId="0" applyFont="1" applyFill="1" applyBorder="1" applyAlignment="1">
      <alignment vertical="center"/>
    </xf>
    <xf numFmtId="3" fontId="1" fillId="5" borderId="10" xfId="0" applyNumberFormat="1" applyFont="1" applyFill="1" applyBorder="1" applyAlignment="1">
      <alignment horizontal="center" vertical="center" wrapText="1"/>
    </xf>
    <xf numFmtId="0" fontId="0" fillId="4" borderId="10" xfId="0" applyFill="1" applyBorder="1" applyAlignment="1" applyProtection="1">
      <alignment horizontal="left" vertical="center"/>
      <protection locked="0"/>
    </xf>
    <xf numFmtId="3" fontId="1" fillId="8" borderId="10" xfId="0" applyNumberFormat="1" applyFont="1" applyFill="1" applyBorder="1" applyAlignment="1">
      <alignment horizontal="center" vertical="center"/>
    </xf>
    <xf numFmtId="3" fontId="1" fillId="6" borderId="11" xfId="0" applyNumberFormat="1" applyFont="1" applyFill="1" applyBorder="1" applyAlignment="1">
      <alignment horizontal="center" vertical="center"/>
    </xf>
    <xf numFmtId="0" fontId="1" fillId="5" borderId="10" xfId="0" applyFont="1" applyFill="1" applyBorder="1" applyAlignment="1">
      <alignment horizontal="center" vertical="center"/>
    </xf>
    <xf numFmtId="0" fontId="0" fillId="8" borderId="10" xfId="0" applyFill="1" applyBorder="1" applyAlignment="1">
      <alignment horizontal="center" vertical="center"/>
    </xf>
    <xf numFmtId="0" fontId="0" fillId="0" borderId="0" xfId="0" applyAlignment="1">
      <alignment horizontal="center"/>
    </xf>
    <xf numFmtId="0" fontId="0" fillId="8" borderId="10" xfId="0" applyFill="1" applyBorder="1" applyAlignment="1">
      <alignment horizontal="left" vertical="center"/>
    </xf>
    <xf numFmtId="0" fontId="0" fillId="0" borderId="0" xfId="0" applyAlignment="1">
      <alignment horizontal="left"/>
    </xf>
    <xf numFmtId="0" fontId="0" fillId="0" borderId="0" xfId="0" applyAlignment="1">
      <alignment horizontal="center" vertical="center"/>
    </xf>
    <xf numFmtId="0" fontId="2" fillId="7" borderId="29" xfId="0" applyFont="1" applyFill="1" applyBorder="1" applyAlignment="1">
      <alignment horizontal="center" vertical="center"/>
    </xf>
    <xf numFmtId="0" fontId="0" fillId="0" borderId="0" xfId="0" applyAlignment="1">
      <alignment vertical="center"/>
    </xf>
    <xf numFmtId="4" fontId="6" fillId="9" borderId="27" xfId="0" applyNumberFormat="1" applyFont="1" applyFill="1" applyBorder="1" applyAlignment="1">
      <alignment horizontal="center" vertical="center"/>
    </xf>
    <xf numFmtId="0" fontId="6" fillId="8" borderId="23" xfId="0" applyFont="1" applyFill="1" applyBorder="1" applyAlignment="1">
      <alignment vertical="center"/>
    </xf>
    <xf numFmtId="4" fontId="1" fillId="9" borderId="30" xfId="0" applyNumberFormat="1" applyFont="1" applyFill="1" applyBorder="1" applyAlignment="1">
      <alignment horizontal="center" vertical="center"/>
    </xf>
    <xf numFmtId="2" fontId="1" fillId="5" borderId="10" xfId="0" applyNumberFormat="1" applyFont="1" applyFill="1" applyBorder="1" applyAlignment="1">
      <alignment horizontal="center" vertical="center" wrapText="1"/>
    </xf>
    <xf numFmtId="0" fontId="1" fillId="5" borderId="10" xfId="0" applyFont="1" applyFill="1" applyBorder="1" applyAlignment="1">
      <alignment horizontal="center" vertical="center" wrapText="1"/>
    </xf>
    <xf numFmtId="0" fontId="7" fillId="0" borderId="0" xfId="0" applyFont="1"/>
    <xf numFmtId="0" fontId="1" fillId="2" borderId="4" xfId="0" applyFont="1" applyFill="1" applyBorder="1"/>
    <xf numFmtId="0" fontId="2" fillId="5" borderId="2" xfId="0" applyFont="1" applyFill="1" applyBorder="1" applyAlignment="1">
      <alignment horizontal="center" vertical="center"/>
    </xf>
    <xf numFmtId="10" fontId="0" fillId="4" borderId="10" xfId="0" applyNumberFormat="1" applyFill="1" applyBorder="1" applyAlignment="1" applyProtection="1">
      <alignment horizontal="left" vertical="center"/>
      <protection locked="0"/>
    </xf>
    <xf numFmtId="0" fontId="8" fillId="0" borderId="0" xfId="0" applyFont="1"/>
    <xf numFmtId="3" fontId="1" fillId="6" borderId="27" xfId="0" applyNumberFormat="1" applyFont="1" applyFill="1" applyBorder="1" applyAlignment="1">
      <alignment horizontal="center" vertical="center"/>
    </xf>
    <xf numFmtId="0" fontId="1" fillId="8" borderId="30" xfId="0" applyFont="1" applyFill="1" applyBorder="1" applyAlignment="1">
      <alignment horizontal="center"/>
    </xf>
    <xf numFmtId="0" fontId="2" fillId="7" borderId="28" xfId="0" applyFont="1" applyFill="1" applyBorder="1" applyAlignment="1">
      <alignment horizontal="center"/>
    </xf>
    <xf numFmtId="0" fontId="0" fillId="12" borderId="0" xfId="0" applyFill="1"/>
    <xf numFmtId="0" fontId="2" fillId="12" borderId="0" xfId="0" applyFont="1" applyFill="1" applyAlignment="1">
      <alignment horizontal="left"/>
    </xf>
    <xf numFmtId="0" fontId="0" fillId="12" borderId="0" xfId="0" applyFill="1" applyAlignment="1">
      <alignment horizontal="center"/>
    </xf>
    <xf numFmtId="0" fontId="2" fillId="12" borderId="0" xfId="0" applyFont="1" applyFill="1"/>
    <xf numFmtId="0" fontId="0" fillId="12" borderId="0" xfId="0" applyFill="1" applyAlignment="1">
      <alignment vertical="center"/>
    </xf>
    <xf numFmtId="0" fontId="0" fillId="12" borderId="0" xfId="0" applyFill="1" applyAlignment="1">
      <alignment horizontal="center" vertical="center"/>
    </xf>
    <xf numFmtId="0" fontId="11" fillId="13" borderId="35" xfId="0" applyFont="1" applyFill="1" applyBorder="1" applyAlignment="1">
      <alignment vertical="center"/>
    </xf>
    <xf numFmtId="0" fontId="11" fillId="13" borderId="10" xfId="0" applyFont="1" applyFill="1" applyBorder="1" applyAlignment="1">
      <alignment horizontal="center" vertical="center"/>
    </xf>
    <xf numFmtId="0" fontId="11" fillId="13" borderId="35" xfId="0" applyFont="1" applyFill="1" applyBorder="1" applyAlignment="1">
      <alignment horizontal="center" vertical="center"/>
    </xf>
    <xf numFmtId="0" fontId="11" fillId="13" borderId="10" xfId="0" applyFont="1" applyFill="1" applyBorder="1" applyAlignment="1">
      <alignment vertical="center"/>
    </xf>
    <xf numFmtId="0" fontId="11" fillId="13" borderId="26" xfId="0" applyFont="1" applyFill="1" applyBorder="1" applyAlignment="1">
      <alignment vertical="center"/>
    </xf>
    <xf numFmtId="0" fontId="4" fillId="5" borderId="24" xfId="0" applyFont="1" applyFill="1" applyBorder="1" applyAlignment="1">
      <alignment vertical="center"/>
    </xf>
    <xf numFmtId="0" fontId="2" fillId="5" borderId="23" xfId="0" applyFont="1" applyFill="1" applyBorder="1" applyAlignment="1">
      <alignment horizontal="center" vertical="center"/>
    </xf>
    <xf numFmtId="0" fontId="6" fillId="12" borderId="0" xfId="0" applyFont="1" applyFill="1" applyAlignment="1">
      <alignment horizontal="left"/>
    </xf>
    <xf numFmtId="0" fontId="2" fillId="5" borderId="10" xfId="0" applyFont="1" applyFill="1" applyBorder="1" applyAlignment="1">
      <alignment horizontal="center" vertical="center"/>
    </xf>
    <xf numFmtId="0" fontId="2" fillId="5" borderId="17" xfId="0" applyFont="1" applyFill="1" applyBorder="1" applyAlignment="1">
      <alignment horizontal="center" vertical="center"/>
    </xf>
    <xf numFmtId="10" fontId="11" fillId="13" borderId="35" xfId="0" applyNumberFormat="1" applyFont="1" applyFill="1" applyBorder="1" applyAlignment="1">
      <alignment horizontal="center" vertical="center"/>
    </xf>
    <xf numFmtId="0" fontId="11" fillId="8" borderId="10" xfId="0" applyFont="1" applyFill="1" applyBorder="1" applyAlignment="1">
      <alignment horizontal="center" vertical="center"/>
    </xf>
    <xf numFmtId="0" fontId="1" fillId="8" borderId="10" xfId="0" applyFont="1" applyFill="1" applyBorder="1" applyAlignment="1">
      <alignment horizontal="center" vertical="center"/>
    </xf>
    <xf numFmtId="0" fontId="1" fillId="14" borderId="9" xfId="0" applyFont="1" applyFill="1" applyBorder="1" applyAlignment="1">
      <alignment horizontal="center" vertical="center"/>
    </xf>
    <xf numFmtId="0" fontId="0" fillId="14" borderId="10" xfId="0" applyFill="1" applyBorder="1" applyAlignment="1">
      <alignment horizontal="left" vertical="center"/>
    </xf>
    <xf numFmtId="0" fontId="0" fillId="14" borderId="10" xfId="0" applyFill="1" applyBorder="1" applyAlignment="1">
      <alignment horizontal="center" vertical="center"/>
    </xf>
    <xf numFmtId="0" fontId="0" fillId="14" borderId="10" xfId="0" applyFill="1" applyBorder="1" applyAlignment="1" applyProtection="1">
      <alignment horizontal="left" vertical="center"/>
      <protection locked="0"/>
    </xf>
    <xf numFmtId="3" fontId="1" fillId="14" borderId="10" xfId="0" applyNumberFormat="1" applyFont="1" applyFill="1" applyBorder="1" applyAlignment="1">
      <alignment horizontal="center" vertical="center"/>
    </xf>
    <xf numFmtId="3" fontId="1" fillId="14" borderId="11" xfId="0" applyNumberFormat="1" applyFont="1" applyFill="1" applyBorder="1" applyAlignment="1">
      <alignment horizontal="center" vertical="center"/>
    </xf>
    <xf numFmtId="0" fontId="5" fillId="8" borderId="10" xfId="0" applyFont="1" applyFill="1" applyBorder="1" applyAlignment="1">
      <alignment horizontal="left" vertical="center"/>
    </xf>
    <xf numFmtId="9" fontId="0" fillId="8" borderId="10" xfId="0" applyNumberFormat="1" applyFill="1" applyBorder="1" applyAlignment="1">
      <alignment horizontal="center" vertical="center"/>
    </xf>
    <xf numFmtId="3" fontId="1" fillId="13" borderId="35" xfId="0" applyNumberFormat="1" applyFont="1" applyFill="1" applyBorder="1" applyAlignment="1">
      <alignment horizontal="center" vertical="center"/>
    </xf>
    <xf numFmtId="3" fontId="1" fillId="13" borderId="10" xfId="0" applyNumberFormat="1" applyFont="1" applyFill="1" applyBorder="1" applyAlignment="1">
      <alignment horizontal="center" vertical="center"/>
    </xf>
    <xf numFmtId="3" fontId="1" fillId="13" borderId="26" xfId="0" applyNumberFormat="1" applyFont="1" applyFill="1" applyBorder="1" applyAlignment="1">
      <alignment horizontal="center" vertical="center"/>
    </xf>
    <xf numFmtId="0" fontId="1" fillId="13" borderId="10" xfId="0" applyFont="1" applyFill="1" applyBorder="1" applyAlignment="1">
      <alignment horizontal="center" vertical="center"/>
    </xf>
    <xf numFmtId="0" fontId="0" fillId="0" borderId="0" xfId="0"/>
    <xf numFmtId="0" fontId="0" fillId="2" borderId="4" xfId="0" applyFill="1" applyBorder="1"/>
    <xf numFmtId="0" fontId="0" fillId="2" borderId="0" xfId="0" applyFill="1"/>
    <xf numFmtId="0" fontId="0" fillId="2" borderId="5" xfId="0" applyFill="1" applyBorder="1"/>
    <xf numFmtId="0" fontId="1" fillId="11" borderId="4" xfId="0" applyFont="1" applyFill="1" applyBorder="1" applyAlignment="1">
      <alignment horizontal="center"/>
    </xf>
    <xf numFmtId="0" fontId="1" fillId="11" borderId="0" xfId="0" applyFont="1" applyFill="1" applyAlignment="1">
      <alignment horizontal="center"/>
    </xf>
    <xf numFmtId="0" fontId="1" fillId="11" borderId="5" xfId="0" applyFont="1" applyFill="1" applyBorder="1" applyAlignment="1">
      <alignment horizontal="center"/>
    </xf>
    <xf numFmtId="0" fontId="1" fillId="2" borderId="9" xfId="0" applyFont="1" applyFill="1" applyBorder="1" applyAlignment="1">
      <alignment vertical="center"/>
    </xf>
    <xf numFmtId="0" fontId="1" fillId="2" borderId="10" xfId="0" applyFont="1" applyFill="1" applyBorder="1" applyAlignment="1">
      <alignment vertical="center"/>
    </xf>
    <xf numFmtId="0" fontId="0" fillId="2" borderId="10" xfId="0" applyFill="1" applyBorder="1" applyAlignment="1">
      <alignment vertical="center" wrapText="1"/>
    </xf>
    <xf numFmtId="0" fontId="0" fillId="2" borderId="11" xfId="0" applyFill="1" applyBorder="1" applyAlignment="1">
      <alignment vertical="center" wrapText="1"/>
    </xf>
    <xf numFmtId="0" fontId="1" fillId="11" borderId="31" xfId="0" applyFont="1" applyFill="1" applyBorder="1" applyAlignment="1">
      <alignment horizontal="center"/>
    </xf>
    <xf numFmtId="0" fontId="1" fillId="11" borderId="32" xfId="0" applyFont="1" applyFill="1" applyBorder="1" applyAlignment="1">
      <alignment horizontal="center"/>
    </xf>
    <xf numFmtId="0" fontId="1" fillId="11" borderId="33" xfId="0" applyFont="1" applyFill="1" applyBorder="1" applyAlignment="1">
      <alignment horizontal="center"/>
    </xf>
    <xf numFmtId="0" fontId="0" fillId="2" borderId="18" xfId="0" applyFill="1" applyBorder="1" applyAlignment="1">
      <alignment vertical="center" wrapText="1"/>
    </xf>
    <xf numFmtId="0" fontId="0" fillId="2" borderId="16" xfId="0" applyFill="1" applyBorder="1" applyAlignment="1">
      <alignment vertical="center" wrapText="1"/>
    </xf>
    <xf numFmtId="0" fontId="0" fillId="2" borderId="19" xfId="0" applyFill="1" applyBorder="1" applyAlignment="1">
      <alignment vertical="center" wrapText="1"/>
    </xf>
    <xf numFmtId="0" fontId="1" fillId="0" borderId="9" xfId="0" applyFont="1" applyFill="1" applyBorder="1" applyAlignment="1">
      <alignment vertical="center"/>
    </xf>
    <xf numFmtId="0" fontId="1" fillId="0" borderId="10" xfId="0" applyFont="1" applyFill="1" applyBorder="1" applyAlignment="1">
      <alignment vertical="center"/>
    </xf>
    <xf numFmtId="0" fontId="0" fillId="0" borderId="18" xfId="0" applyFill="1" applyBorder="1" applyAlignment="1">
      <alignment vertical="center" wrapText="1"/>
    </xf>
    <xf numFmtId="0" fontId="0" fillId="0" borderId="16" xfId="0" applyFill="1" applyBorder="1" applyAlignment="1">
      <alignment vertical="center" wrapText="1"/>
    </xf>
    <xf numFmtId="0" fontId="0" fillId="0" borderId="19" xfId="0" applyFill="1" applyBorder="1" applyAlignment="1">
      <alignment vertical="center" wrapText="1"/>
    </xf>
    <xf numFmtId="0" fontId="1" fillId="2" borderId="15" xfId="0" applyFont="1" applyFill="1" applyBorder="1" applyAlignment="1">
      <alignment horizontal="left" vertical="center"/>
    </xf>
    <xf numFmtId="0" fontId="1" fillId="2" borderId="16" xfId="0" applyFont="1" applyFill="1" applyBorder="1" applyAlignment="1">
      <alignment horizontal="left" vertical="center"/>
    </xf>
    <xf numFmtId="0" fontId="1" fillId="2" borderId="17" xfId="0" applyFont="1" applyFill="1" applyBorder="1" applyAlignment="1">
      <alignment horizontal="left" vertical="center"/>
    </xf>
    <xf numFmtId="0" fontId="0" fillId="0" borderId="18" xfId="0" applyBorder="1" applyAlignment="1">
      <alignment vertical="center" wrapText="1"/>
    </xf>
    <xf numFmtId="0" fontId="0" fillId="0" borderId="16" xfId="0" applyBorder="1" applyAlignment="1">
      <alignment vertical="center" wrapText="1"/>
    </xf>
    <xf numFmtId="0" fontId="0" fillId="0" borderId="19" xfId="0" applyBorder="1" applyAlignment="1">
      <alignment vertical="center" wrapText="1"/>
    </xf>
    <xf numFmtId="0" fontId="1" fillId="2" borderId="15" xfId="0"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0" fillId="2" borderId="18" xfId="0" applyFill="1" applyBorder="1" applyAlignment="1">
      <alignment horizontal="left" wrapText="1"/>
    </xf>
    <xf numFmtId="0" fontId="0" fillId="2" borderId="16" xfId="0" applyFill="1" applyBorder="1" applyAlignment="1">
      <alignment horizontal="left" wrapText="1"/>
    </xf>
    <xf numFmtId="0" fontId="0" fillId="2" borderId="19" xfId="0" applyFill="1" applyBorder="1" applyAlignment="1">
      <alignment horizontal="left" wrapText="1"/>
    </xf>
    <xf numFmtId="0" fontId="0" fillId="2" borderId="10" xfId="0" applyFill="1" applyBorder="1" applyAlignment="1">
      <alignment vertical="top" wrapText="1"/>
    </xf>
    <xf numFmtId="0" fontId="0" fillId="2" borderId="11" xfId="0" applyFill="1" applyBorder="1" applyAlignment="1">
      <alignment vertical="top" wrapText="1"/>
    </xf>
    <xf numFmtId="0" fontId="0" fillId="2" borderId="10" xfId="0" applyFill="1" applyBorder="1" applyAlignment="1">
      <alignment wrapText="1"/>
    </xf>
    <xf numFmtId="0" fontId="0" fillId="2" borderId="11" xfId="0" applyFill="1" applyBorder="1" applyAlignment="1">
      <alignment wrapText="1"/>
    </xf>
    <xf numFmtId="0" fontId="1" fillId="10" borderId="4" xfId="0" applyFont="1" applyFill="1" applyBorder="1" applyAlignment="1">
      <alignment horizontal="center"/>
    </xf>
    <xf numFmtId="0" fontId="1" fillId="10" borderId="0" xfId="0" applyFont="1" applyFill="1" applyAlignment="1">
      <alignment horizontal="center"/>
    </xf>
    <xf numFmtId="0" fontId="1" fillId="10" borderId="5" xfId="0" applyFont="1" applyFill="1" applyBorder="1" applyAlignment="1">
      <alignment horizontal="center"/>
    </xf>
    <xf numFmtId="0" fontId="1" fillId="10" borderId="31" xfId="0" applyFont="1" applyFill="1" applyBorder="1" applyAlignment="1">
      <alignment horizontal="center"/>
    </xf>
    <xf numFmtId="0" fontId="1" fillId="10" borderId="32" xfId="0" applyFont="1" applyFill="1" applyBorder="1" applyAlignment="1">
      <alignment horizontal="center"/>
    </xf>
    <xf numFmtId="0" fontId="1" fillId="10" borderId="33" xfId="0" applyFont="1" applyFill="1" applyBorder="1" applyAlignment="1">
      <alignment horizontal="center"/>
    </xf>
    <xf numFmtId="0" fontId="0" fillId="2" borderId="18" xfId="0" applyFill="1" applyBorder="1" applyAlignment="1">
      <alignment vertical="top" wrapText="1"/>
    </xf>
    <xf numFmtId="0" fontId="0" fillId="2" borderId="16" xfId="0" applyFill="1" applyBorder="1" applyAlignment="1">
      <alignment vertical="top" wrapText="1"/>
    </xf>
    <xf numFmtId="0" fontId="0" fillId="2" borderId="19" xfId="0" applyFill="1" applyBorder="1" applyAlignment="1">
      <alignment vertical="top" wrapText="1"/>
    </xf>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5" fillId="0" borderId="18" xfId="0" applyFont="1" applyBorder="1" applyAlignment="1">
      <alignment horizontal="left" vertical="center" wrapText="1"/>
    </xf>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0" fontId="1" fillId="2" borderId="4" xfId="0" applyFont="1" applyFill="1" applyBorder="1" applyAlignment="1">
      <alignment horizontal="left" wrapText="1"/>
    </xf>
    <xf numFmtId="0" fontId="1" fillId="2" borderId="0" xfId="0" applyFont="1" applyFill="1" applyAlignment="1">
      <alignment horizontal="left" wrapText="1"/>
    </xf>
    <xf numFmtId="0" fontId="1" fillId="2" borderId="5" xfId="0" applyFont="1" applyFill="1" applyBorder="1" applyAlignment="1">
      <alignment horizontal="left" wrapText="1"/>
    </xf>
    <xf numFmtId="0" fontId="1" fillId="5" borderId="31" xfId="0" applyFont="1" applyFill="1" applyBorder="1" applyAlignment="1">
      <alignment horizontal="center"/>
    </xf>
    <xf numFmtId="0" fontId="1" fillId="5" borderId="32" xfId="0" applyFont="1" applyFill="1" applyBorder="1" applyAlignment="1">
      <alignment horizontal="center"/>
    </xf>
    <xf numFmtId="0" fontId="1" fillId="5" borderId="33" xfId="0" applyFont="1" applyFill="1" applyBorder="1" applyAlignment="1">
      <alignment horizontal="center"/>
    </xf>
    <xf numFmtId="0" fontId="0" fillId="2" borderId="10" xfId="0" applyFill="1" applyBorder="1" applyAlignment="1">
      <alignment vertical="center"/>
    </xf>
    <xf numFmtId="0" fontId="0" fillId="2" borderId="11" xfId="0" applyFill="1" applyBorder="1" applyAlignment="1">
      <alignment vertical="center"/>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 fillId="3" borderId="7" xfId="0" applyFont="1" applyFill="1" applyBorder="1"/>
    <xf numFmtId="0" fontId="1" fillId="3" borderId="8" xfId="0" applyFont="1" applyFill="1" applyBorder="1"/>
    <xf numFmtId="0" fontId="0" fillId="0" borderId="0" xfId="0"/>
    <xf numFmtId="0" fontId="0" fillId="0" borderId="5" xfId="0" applyBorder="1"/>
    <xf numFmtId="0" fontId="1" fillId="0" borderId="10" xfId="0" applyFont="1" applyBorder="1"/>
    <xf numFmtId="0" fontId="1" fillId="0" borderId="11" xfId="0" applyFont="1" applyBorder="1"/>
    <xf numFmtId="0" fontId="1" fillId="0" borderId="13" xfId="0" applyFont="1" applyBorder="1"/>
    <xf numFmtId="0" fontId="1" fillId="0" borderId="14" xfId="0" applyFont="1" applyBorder="1"/>
    <xf numFmtId="0" fontId="2" fillId="2" borderId="1"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xf numFmtId="0" fontId="3" fillId="2" borderId="0" xfId="0" applyFont="1" applyFill="1"/>
    <xf numFmtId="0" fontId="3" fillId="2" borderId="5" xfId="0" applyFont="1" applyFill="1" applyBorder="1"/>
    <xf numFmtId="0" fontId="13" fillId="5" borderId="23" xfId="0" applyFont="1" applyFill="1" applyBorder="1" applyAlignment="1">
      <alignment horizontal="center" vertical="center"/>
    </xf>
    <xf numFmtId="0" fontId="13" fillId="5" borderId="24" xfId="0" applyFont="1" applyFill="1" applyBorder="1" applyAlignment="1">
      <alignment horizontal="center" vertical="center"/>
    </xf>
    <xf numFmtId="0" fontId="2" fillId="14" borderId="23" xfId="0" applyFont="1" applyFill="1" applyBorder="1" applyAlignment="1">
      <alignment horizontal="center" vertical="center"/>
    </xf>
    <xf numFmtId="0" fontId="2" fillId="14" borderId="24"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3" xfId="0" applyFont="1" applyFill="1" applyBorder="1" applyAlignment="1" applyProtection="1">
      <alignment horizontal="center" vertical="center"/>
      <protection locked="0"/>
    </xf>
    <xf numFmtId="0" fontId="2" fillId="5" borderId="34" xfId="0" applyFont="1" applyFill="1" applyBorder="1" applyAlignment="1" applyProtection="1">
      <alignment horizontal="center" vertical="center"/>
      <protection locked="0"/>
    </xf>
    <xf numFmtId="0" fontId="4" fillId="5" borderId="23" xfId="0" applyFont="1" applyFill="1" applyBorder="1" applyAlignment="1">
      <alignment horizontal="center" vertical="center"/>
    </xf>
    <xf numFmtId="0" fontId="4" fillId="5" borderId="24"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3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8"/>
  <sheetViews>
    <sheetView showGridLines="0" topLeftCell="A24" zoomScale="82" zoomScaleNormal="110" workbookViewId="0">
      <selection activeCell="E31" sqref="E31:O31"/>
    </sheetView>
  </sheetViews>
  <sheetFormatPr baseColWidth="10" defaultColWidth="11.42578125" defaultRowHeight="15" x14ac:dyDescent="0.25"/>
  <cols>
    <col min="4" max="4" width="33.7109375" customWidth="1"/>
    <col min="6" max="6" width="15.42578125" customWidth="1"/>
    <col min="16" max="16" width="20" customWidth="1"/>
    <col min="17" max="17" width="35.85546875" customWidth="1"/>
  </cols>
  <sheetData>
    <row r="1" spans="1:20" ht="21" x14ac:dyDescent="0.35">
      <c r="A1" s="39"/>
      <c r="B1" s="42"/>
      <c r="C1" s="39"/>
      <c r="D1" s="39"/>
      <c r="E1" s="39"/>
      <c r="F1" s="39"/>
      <c r="G1" s="39"/>
      <c r="H1" s="39"/>
      <c r="I1" s="39"/>
      <c r="J1" s="39"/>
      <c r="K1" s="39"/>
      <c r="L1" s="39"/>
      <c r="M1" s="39"/>
      <c r="N1" s="39"/>
      <c r="O1" s="39"/>
      <c r="P1" s="39"/>
    </row>
    <row r="2" spans="1:20" ht="21" x14ac:dyDescent="0.35">
      <c r="A2" s="39"/>
      <c r="B2" s="40" t="s">
        <v>169</v>
      </c>
      <c r="C2" s="39"/>
      <c r="D2" s="39"/>
      <c r="E2" s="39"/>
      <c r="F2" s="39"/>
      <c r="G2" s="39"/>
      <c r="H2" s="39"/>
      <c r="I2" s="39"/>
      <c r="J2" s="39"/>
      <c r="K2" s="39"/>
      <c r="L2" s="39"/>
      <c r="M2" s="39"/>
      <c r="N2" s="39"/>
      <c r="O2" s="39"/>
      <c r="P2" s="39"/>
    </row>
    <row r="3" spans="1:20" ht="21.75" thickBot="1" x14ac:dyDescent="0.4">
      <c r="A3" s="39"/>
      <c r="B3" s="42" t="s">
        <v>0</v>
      </c>
      <c r="C3" s="39"/>
      <c r="D3" s="39"/>
      <c r="E3" s="39"/>
      <c r="F3" s="39"/>
      <c r="G3" s="39"/>
      <c r="H3" s="39"/>
      <c r="I3" s="39"/>
      <c r="J3" s="39"/>
      <c r="K3" s="39"/>
      <c r="L3" s="39"/>
      <c r="M3" s="39"/>
      <c r="N3" s="39"/>
      <c r="O3" s="39"/>
      <c r="P3" s="39"/>
    </row>
    <row r="4" spans="1:20" ht="21" x14ac:dyDescent="0.35">
      <c r="A4" s="39"/>
      <c r="B4" s="141" t="s">
        <v>1</v>
      </c>
      <c r="C4" s="142"/>
      <c r="D4" s="142"/>
      <c r="E4" s="142"/>
      <c r="F4" s="142"/>
      <c r="G4" s="142"/>
      <c r="H4" s="142"/>
      <c r="I4" s="142"/>
      <c r="J4" s="142"/>
      <c r="K4" s="142"/>
      <c r="L4" s="142"/>
      <c r="M4" s="142"/>
      <c r="N4" s="142"/>
      <c r="O4" s="143"/>
      <c r="P4" s="39"/>
    </row>
    <row r="5" spans="1:20" x14ac:dyDescent="0.25">
      <c r="A5" s="39"/>
      <c r="B5" s="71"/>
      <c r="C5" s="72"/>
      <c r="D5" s="72"/>
      <c r="E5" s="72"/>
      <c r="F5" s="72"/>
      <c r="G5" s="72"/>
      <c r="H5" s="72"/>
      <c r="I5" s="72"/>
      <c r="J5" s="72"/>
      <c r="K5" s="72"/>
      <c r="L5" s="72"/>
      <c r="M5" s="72"/>
      <c r="N5" s="72"/>
      <c r="O5" s="73"/>
      <c r="P5" s="39"/>
    </row>
    <row r="6" spans="1:20" x14ac:dyDescent="0.25">
      <c r="A6" s="39"/>
      <c r="B6" s="144" t="s">
        <v>2</v>
      </c>
      <c r="C6" s="145"/>
      <c r="D6" s="145"/>
      <c r="E6" s="145"/>
      <c r="F6" s="145"/>
      <c r="G6" s="145"/>
      <c r="H6" s="145"/>
      <c r="I6" s="145"/>
      <c r="J6" s="145"/>
      <c r="K6" s="145"/>
      <c r="L6" s="145"/>
      <c r="M6" s="145"/>
      <c r="N6" s="145"/>
      <c r="O6" s="146"/>
      <c r="P6" s="39"/>
    </row>
    <row r="7" spans="1:20" x14ac:dyDescent="0.25">
      <c r="A7" s="39"/>
      <c r="B7" s="71" t="s">
        <v>55</v>
      </c>
      <c r="C7" s="72"/>
      <c r="D7" s="72"/>
      <c r="E7" s="72"/>
      <c r="F7" s="72"/>
      <c r="G7" s="72"/>
      <c r="H7" s="72"/>
      <c r="I7" s="72"/>
      <c r="J7" s="72"/>
      <c r="K7" s="72"/>
      <c r="L7" s="72"/>
      <c r="M7" s="72"/>
      <c r="N7" s="72"/>
      <c r="O7" s="73"/>
      <c r="P7" s="39"/>
    </row>
    <row r="8" spans="1:20" ht="29.25" thickBot="1" x14ac:dyDescent="0.5">
      <c r="A8" s="39"/>
      <c r="B8" s="71"/>
      <c r="C8" s="72"/>
      <c r="D8" s="72"/>
      <c r="E8" s="72"/>
      <c r="F8" s="72"/>
      <c r="G8" s="72"/>
      <c r="H8" s="72"/>
      <c r="I8" s="72"/>
      <c r="J8" s="72"/>
      <c r="K8" s="72"/>
      <c r="L8" s="72"/>
      <c r="M8" s="72"/>
      <c r="N8" s="72"/>
      <c r="O8" s="73"/>
      <c r="P8" s="39"/>
      <c r="Q8" s="31"/>
    </row>
    <row r="9" spans="1:20" x14ac:dyDescent="0.25">
      <c r="A9" s="39"/>
      <c r="B9" s="1" t="s">
        <v>26</v>
      </c>
      <c r="C9" s="133" t="s">
        <v>27</v>
      </c>
      <c r="D9" s="133"/>
      <c r="E9" s="133"/>
      <c r="F9" s="134"/>
      <c r="G9" s="135"/>
      <c r="H9" s="135"/>
      <c r="I9" s="135"/>
      <c r="J9" s="135"/>
      <c r="K9" s="135"/>
      <c r="L9" s="135"/>
      <c r="M9" s="135"/>
      <c r="N9" s="135"/>
      <c r="O9" s="136"/>
      <c r="P9" s="39"/>
    </row>
    <row r="10" spans="1:20" x14ac:dyDescent="0.25">
      <c r="A10" s="39"/>
      <c r="B10" s="2"/>
      <c r="C10" s="137" t="s">
        <v>3</v>
      </c>
      <c r="D10" s="137"/>
      <c r="E10" s="137"/>
      <c r="F10" s="138"/>
      <c r="G10" s="135"/>
      <c r="H10" s="135"/>
      <c r="I10" s="135"/>
      <c r="J10" s="135"/>
      <c r="K10" s="135"/>
      <c r="L10" s="135"/>
      <c r="M10" s="135"/>
      <c r="N10" s="135"/>
      <c r="O10" s="136"/>
      <c r="P10" s="39"/>
    </row>
    <row r="11" spans="1:20" x14ac:dyDescent="0.25">
      <c r="A11" s="39"/>
      <c r="B11" s="3"/>
      <c r="C11" s="137" t="s">
        <v>163</v>
      </c>
      <c r="D11" s="137"/>
      <c r="E11" s="137"/>
      <c r="F11" s="138"/>
      <c r="G11" s="135"/>
      <c r="H11" s="135"/>
      <c r="I11" s="135"/>
      <c r="J11" s="135"/>
      <c r="K11" s="135"/>
      <c r="L11" s="135"/>
      <c r="M11" s="135"/>
      <c r="N11" s="135"/>
      <c r="O11" s="136"/>
      <c r="P11" s="39"/>
    </row>
    <row r="12" spans="1:20" ht="15.75" thickBot="1" x14ac:dyDescent="0.3">
      <c r="A12" s="39"/>
      <c r="B12" s="4"/>
      <c r="C12" s="139" t="s">
        <v>4</v>
      </c>
      <c r="D12" s="139"/>
      <c r="E12" s="139"/>
      <c r="F12" s="140"/>
      <c r="G12" s="135"/>
      <c r="H12" s="135"/>
      <c r="I12" s="135"/>
      <c r="J12" s="135"/>
      <c r="K12" s="135"/>
      <c r="L12" s="135"/>
      <c r="M12" s="135"/>
      <c r="N12" s="135"/>
      <c r="O12" s="136"/>
      <c r="P12" s="39"/>
    </row>
    <row r="13" spans="1:20" x14ac:dyDescent="0.25">
      <c r="A13" s="39"/>
      <c r="B13" s="71"/>
      <c r="C13" s="72"/>
      <c r="D13" s="72"/>
      <c r="E13" s="72"/>
      <c r="F13" s="72"/>
      <c r="G13" s="72"/>
      <c r="H13" s="72"/>
      <c r="I13" s="72"/>
      <c r="J13" s="72"/>
      <c r="K13" s="72"/>
      <c r="L13" s="72"/>
      <c r="M13" s="72"/>
      <c r="N13" s="72"/>
      <c r="O13" s="73"/>
      <c r="P13" s="39"/>
    </row>
    <row r="14" spans="1:20" x14ac:dyDescent="0.25">
      <c r="A14" s="39"/>
      <c r="B14" s="32" t="s">
        <v>181</v>
      </c>
      <c r="C14" s="5"/>
      <c r="D14" s="5"/>
      <c r="E14" s="5"/>
      <c r="F14" s="5"/>
      <c r="G14" s="5"/>
      <c r="H14" s="5"/>
      <c r="I14" s="5"/>
      <c r="J14" s="5"/>
      <c r="K14" s="5"/>
      <c r="L14" s="5"/>
      <c r="M14" s="5"/>
      <c r="N14" s="5"/>
      <c r="O14" s="6"/>
      <c r="P14" s="39"/>
    </row>
    <row r="15" spans="1:20" ht="87.75" customHeight="1" x14ac:dyDescent="0.25">
      <c r="A15" s="39"/>
      <c r="B15" s="130" t="s">
        <v>185</v>
      </c>
      <c r="C15" s="131"/>
      <c r="D15" s="131"/>
      <c r="E15" s="131"/>
      <c r="F15" s="131"/>
      <c r="G15" s="131"/>
      <c r="H15" s="131"/>
      <c r="I15" s="131"/>
      <c r="J15" s="131"/>
      <c r="K15" s="131"/>
      <c r="L15" s="131"/>
      <c r="M15" s="131"/>
      <c r="N15" s="131"/>
      <c r="O15" s="132"/>
      <c r="P15" s="39"/>
    </row>
    <row r="16" spans="1:20" ht="33.75" customHeight="1" x14ac:dyDescent="0.5">
      <c r="A16" s="39"/>
      <c r="B16" s="122" t="s">
        <v>5</v>
      </c>
      <c r="C16" s="123"/>
      <c r="D16" s="123"/>
      <c r="E16" s="123"/>
      <c r="F16" s="123"/>
      <c r="G16" s="123"/>
      <c r="H16" s="123"/>
      <c r="I16" s="123"/>
      <c r="J16" s="123"/>
      <c r="K16" s="123"/>
      <c r="L16" s="123"/>
      <c r="M16" s="123"/>
      <c r="N16" s="123"/>
      <c r="O16" s="124"/>
      <c r="P16" s="39"/>
      <c r="Q16" s="35"/>
      <c r="R16" s="35"/>
      <c r="S16" s="35"/>
      <c r="T16" s="35"/>
    </row>
    <row r="17" spans="1:16" x14ac:dyDescent="0.25">
      <c r="A17" s="39"/>
      <c r="B17" s="7"/>
      <c r="C17" s="5"/>
      <c r="D17" s="5"/>
      <c r="E17" s="5"/>
      <c r="F17" s="5"/>
      <c r="G17" s="5"/>
      <c r="H17" s="5"/>
      <c r="I17" s="5"/>
      <c r="J17" s="5"/>
      <c r="K17" s="5"/>
      <c r="L17" s="5"/>
      <c r="M17" s="5"/>
      <c r="N17" s="5"/>
      <c r="O17" s="6"/>
      <c r="P17" s="39"/>
    </row>
    <row r="18" spans="1:16" x14ac:dyDescent="0.25">
      <c r="A18" s="39"/>
      <c r="B18" s="8" t="s">
        <v>28</v>
      </c>
      <c r="C18" s="5"/>
      <c r="D18" s="5"/>
      <c r="E18" s="5"/>
      <c r="F18" s="5"/>
      <c r="G18" s="5"/>
      <c r="H18" s="5"/>
      <c r="I18" s="5"/>
      <c r="J18" s="5"/>
      <c r="K18" s="5"/>
      <c r="L18" s="5"/>
      <c r="M18" s="5"/>
      <c r="N18" s="5"/>
      <c r="O18" s="6"/>
      <c r="P18" s="39"/>
    </row>
    <row r="19" spans="1:16" x14ac:dyDescent="0.25">
      <c r="A19" s="39"/>
      <c r="B19" s="8"/>
      <c r="C19" s="5"/>
      <c r="D19" s="5"/>
      <c r="E19" s="5"/>
      <c r="F19" s="5"/>
      <c r="G19" s="5"/>
      <c r="H19" s="5"/>
      <c r="I19" s="5"/>
      <c r="J19" s="5"/>
      <c r="K19" s="5"/>
      <c r="L19" s="5"/>
      <c r="M19" s="5"/>
      <c r="N19" s="5"/>
      <c r="O19" s="6"/>
      <c r="P19" s="39"/>
    </row>
    <row r="20" spans="1:16" x14ac:dyDescent="0.25">
      <c r="A20" s="39"/>
      <c r="B20" s="125" t="s">
        <v>162</v>
      </c>
      <c r="C20" s="126"/>
      <c r="D20" s="126"/>
      <c r="E20" s="126"/>
      <c r="F20" s="126"/>
      <c r="G20" s="126"/>
      <c r="H20" s="126"/>
      <c r="I20" s="126"/>
      <c r="J20" s="126"/>
      <c r="K20" s="126"/>
      <c r="L20" s="126"/>
      <c r="M20" s="126"/>
      <c r="N20" s="126"/>
      <c r="O20" s="127"/>
      <c r="P20" s="39"/>
    </row>
    <row r="21" spans="1:16" ht="16.5" customHeight="1" x14ac:dyDescent="0.25">
      <c r="A21" s="39"/>
      <c r="B21" s="77" t="s">
        <v>6</v>
      </c>
      <c r="C21" s="78"/>
      <c r="D21" s="78"/>
      <c r="E21" s="128" t="s">
        <v>7</v>
      </c>
      <c r="F21" s="128"/>
      <c r="G21" s="128"/>
      <c r="H21" s="128"/>
      <c r="I21" s="128"/>
      <c r="J21" s="128"/>
      <c r="K21" s="128"/>
      <c r="L21" s="128"/>
      <c r="M21" s="128"/>
      <c r="N21" s="128"/>
      <c r="O21" s="129"/>
      <c r="P21" s="39"/>
    </row>
    <row r="22" spans="1:16" ht="43.5" customHeight="1" x14ac:dyDescent="0.25">
      <c r="A22" s="39"/>
      <c r="B22" s="77" t="s">
        <v>57</v>
      </c>
      <c r="C22" s="78"/>
      <c r="D22" s="78"/>
      <c r="E22" s="79" t="s">
        <v>186</v>
      </c>
      <c r="F22" s="79"/>
      <c r="G22" s="79"/>
      <c r="H22" s="79"/>
      <c r="I22" s="79"/>
      <c r="J22" s="79"/>
      <c r="K22" s="79"/>
      <c r="L22" s="79"/>
      <c r="M22" s="79"/>
      <c r="N22" s="79"/>
      <c r="O22" s="80"/>
      <c r="P22" s="39"/>
    </row>
    <row r="23" spans="1:16" ht="37.5" customHeight="1" x14ac:dyDescent="0.25">
      <c r="A23" s="39"/>
      <c r="B23" s="77" t="s">
        <v>8</v>
      </c>
      <c r="C23" s="78"/>
      <c r="D23" s="78"/>
      <c r="E23" s="117" t="s">
        <v>58</v>
      </c>
      <c r="F23" s="117"/>
      <c r="G23" s="117"/>
      <c r="H23" s="117"/>
      <c r="I23" s="117"/>
      <c r="J23" s="117"/>
      <c r="K23" s="117"/>
      <c r="L23" s="117"/>
      <c r="M23" s="117"/>
      <c r="N23" s="117"/>
      <c r="O23" s="118"/>
      <c r="P23" s="39"/>
    </row>
    <row r="24" spans="1:16" ht="52.5" customHeight="1" x14ac:dyDescent="0.25">
      <c r="A24" s="39"/>
      <c r="B24" s="92" t="s">
        <v>59</v>
      </c>
      <c r="C24" s="93"/>
      <c r="D24" s="94"/>
      <c r="E24" s="119" t="s">
        <v>60</v>
      </c>
      <c r="F24" s="120"/>
      <c r="G24" s="120"/>
      <c r="H24" s="120"/>
      <c r="I24" s="120"/>
      <c r="J24" s="120"/>
      <c r="K24" s="120"/>
      <c r="L24" s="120"/>
      <c r="M24" s="120"/>
      <c r="N24" s="120"/>
      <c r="O24" s="121"/>
      <c r="P24" s="39"/>
    </row>
    <row r="25" spans="1:16" ht="47.25" customHeight="1" x14ac:dyDescent="0.25">
      <c r="A25" s="39"/>
      <c r="B25" s="77" t="s">
        <v>61</v>
      </c>
      <c r="C25" s="78"/>
      <c r="D25" s="78"/>
      <c r="E25" s="114" t="s">
        <v>62</v>
      </c>
      <c r="F25" s="115"/>
      <c r="G25" s="115"/>
      <c r="H25" s="115"/>
      <c r="I25" s="115"/>
      <c r="J25" s="115"/>
      <c r="K25" s="115"/>
      <c r="L25" s="115"/>
      <c r="M25" s="115"/>
      <c r="N25" s="115"/>
      <c r="O25" s="116"/>
      <c r="P25" s="39"/>
    </row>
    <row r="26" spans="1:16" x14ac:dyDescent="0.25">
      <c r="A26" s="39"/>
      <c r="B26" s="71"/>
      <c r="C26" s="72"/>
      <c r="D26" s="72"/>
      <c r="E26" s="72"/>
      <c r="F26" s="72"/>
      <c r="G26" s="72"/>
      <c r="H26" s="72"/>
      <c r="I26" s="72"/>
      <c r="J26" s="72"/>
      <c r="K26" s="72"/>
      <c r="L26" s="72"/>
      <c r="M26" s="72"/>
      <c r="N26" s="72"/>
      <c r="O26" s="73"/>
      <c r="P26" s="39"/>
    </row>
    <row r="27" spans="1:16" x14ac:dyDescent="0.25">
      <c r="A27" s="39"/>
      <c r="B27" s="108" t="s">
        <v>37</v>
      </c>
      <c r="C27" s="109"/>
      <c r="D27" s="109"/>
      <c r="E27" s="109"/>
      <c r="F27" s="109"/>
      <c r="G27" s="109"/>
      <c r="H27" s="109"/>
      <c r="I27" s="109"/>
      <c r="J27" s="109"/>
      <c r="K27" s="109"/>
      <c r="L27" s="109"/>
      <c r="M27" s="109"/>
      <c r="N27" s="109"/>
      <c r="O27" s="110"/>
      <c r="P27" s="39"/>
    </row>
    <row r="28" spans="1:16" x14ac:dyDescent="0.25">
      <c r="A28" s="39"/>
      <c r="B28" s="111" t="s">
        <v>56</v>
      </c>
      <c r="C28" s="112"/>
      <c r="D28" s="112"/>
      <c r="E28" s="112"/>
      <c r="F28" s="112"/>
      <c r="G28" s="112"/>
      <c r="H28" s="112"/>
      <c r="I28" s="112"/>
      <c r="J28" s="112"/>
      <c r="K28" s="112"/>
      <c r="L28" s="112"/>
      <c r="M28" s="112"/>
      <c r="N28" s="112"/>
      <c r="O28" s="113"/>
      <c r="P28" s="39"/>
    </row>
    <row r="29" spans="1:16" x14ac:dyDescent="0.25">
      <c r="A29" s="39"/>
      <c r="B29" s="77" t="s">
        <v>9</v>
      </c>
      <c r="C29" s="78"/>
      <c r="D29" s="78"/>
      <c r="E29" s="79" t="s">
        <v>40</v>
      </c>
      <c r="F29" s="79"/>
      <c r="G29" s="79"/>
      <c r="H29" s="79"/>
      <c r="I29" s="79"/>
      <c r="J29" s="79"/>
      <c r="K29" s="79"/>
      <c r="L29" s="79"/>
      <c r="M29" s="79"/>
      <c r="N29" s="79"/>
      <c r="O29" s="80"/>
      <c r="P29" s="39"/>
    </row>
    <row r="30" spans="1:16" ht="31.5" customHeight="1" x14ac:dyDescent="0.25">
      <c r="A30" s="39"/>
      <c r="B30" s="77" t="s">
        <v>10</v>
      </c>
      <c r="C30" s="78"/>
      <c r="D30" s="78"/>
      <c r="E30" s="84" t="s">
        <v>63</v>
      </c>
      <c r="F30" s="85"/>
      <c r="G30" s="85"/>
      <c r="H30" s="85"/>
      <c r="I30" s="85"/>
      <c r="J30" s="85"/>
      <c r="K30" s="85"/>
      <c r="L30" s="85"/>
      <c r="M30" s="85"/>
      <c r="N30" s="85"/>
      <c r="O30" s="86"/>
      <c r="P30" s="39"/>
    </row>
    <row r="31" spans="1:16" s="70" customFormat="1" ht="39.75" customHeight="1" x14ac:dyDescent="0.25">
      <c r="A31" s="39"/>
      <c r="B31" s="77" t="s">
        <v>11</v>
      </c>
      <c r="C31" s="78"/>
      <c r="D31" s="78"/>
      <c r="E31" s="84" t="s">
        <v>64</v>
      </c>
      <c r="F31" s="85"/>
      <c r="G31" s="85"/>
      <c r="H31" s="85"/>
      <c r="I31" s="85"/>
      <c r="J31" s="85"/>
      <c r="K31" s="85"/>
      <c r="L31" s="85"/>
      <c r="M31" s="85"/>
      <c r="N31" s="85"/>
      <c r="O31" s="86"/>
      <c r="P31" s="39"/>
    </row>
    <row r="32" spans="1:16" ht="39.75" customHeight="1" x14ac:dyDescent="0.25">
      <c r="A32" s="39"/>
      <c r="B32" s="87" t="s">
        <v>199</v>
      </c>
      <c r="C32" s="88"/>
      <c r="D32" s="88"/>
      <c r="E32" s="89" t="s">
        <v>182</v>
      </c>
      <c r="F32" s="90"/>
      <c r="G32" s="90"/>
      <c r="H32" s="90"/>
      <c r="I32" s="90"/>
      <c r="J32" s="90"/>
      <c r="K32" s="90"/>
      <c r="L32" s="90"/>
      <c r="M32" s="90"/>
      <c r="N32" s="90"/>
      <c r="O32" s="91"/>
      <c r="P32" s="39"/>
    </row>
    <row r="33" spans="1:16" ht="53.25" customHeight="1" x14ac:dyDescent="0.25">
      <c r="A33" s="39"/>
      <c r="B33" s="92" t="s">
        <v>65</v>
      </c>
      <c r="C33" s="93"/>
      <c r="D33" s="94"/>
      <c r="E33" s="95" t="s">
        <v>66</v>
      </c>
      <c r="F33" s="96"/>
      <c r="G33" s="96"/>
      <c r="H33" s="96"/>
      <c r="I33" s="96"/>
      <c r="J33" s="96"/>
      <c r="K33" s="96"/>
      <c r="L33" s="96"/>
      <c r="M33" s="96"/>
      <c r="N33" s="96"/>
      <c r="O33" s="97"/>
      <c r="P33" s="39"/>
    </row>
    <row r="34" spans="1:16" ht="36" customHeight="1" x14ac:dyDescent="0.25">
      <c r="A34" s="39"/>
      <c r="B34" s="98" t="s">
        <v>36</v>
      </c>
      <c r="C34" s="99"/>
      <c r="D34" s="100"/>
      <c r="E34" s="101" t="s">
        <v>95</v>
      </c>
      <c r="F34" s="102"/>
      <c r="G34" s="102"/>
      <c r="H34" s="102"/>
      <c r="I34" s="102"/>
      <c r="J34" s="102"/>
      <c r="K34" s="102"/>
      <c r="L34" s="102"/>
      <c r="M34" s="102"/>
      <c r="N34" s="102"/>
      <c r="O34" s="103"/>
      <c r="P34" s="39"/>
    </row>
    <row r="35" spans="1:16" ht="59.25" customHeight="1" x14ac:dyDescent="0.25">
      <c r="A35" s="39"/>
      <c r="B35" s="77" t="s">
        <v>67</v>
      </c>
      <c r="C35" s="78"/>
      <c r="D35" s="78"/>
      <c r="E35" s="79" t="s">
        <v>164</v>
      </c>
      <c r="F35" s="79"/>
      <c r="G35" s="79"/>
      <c r="H35" s="79"/>
      <c r="I35" s="79"/>
      <c r="J35" s="79"/>
      <c r="K35" s="79"/>
      <c r="L35" s="79"/>
      <c r="M35" s="79"/>
      <c r="N35" s="79"/>
      <c r="O35" s="80"/>
      <c r="P35" s="39"/>
    </row>
    <row r="36" spans="1:16" x14ac:dyDescent="0.25">
      <c r="A36" s="39"/>
      <c r="B36" s="71"/>
      <c r="C36" s="72"/>
      <c r="D36" s="72"/>
      <c r="E36" s="72"/>
      <c r="F36" s="72"/>
      <c r="G36" s="72"/>
      <c r="H36" s="72"/>
      <c r="I36" s="72"/>
      <c r="J36" s="72"/>
      <c r="K36" s="72"/>
      <c r="L36" s="72"/>
      <c r="M36" s="72"/>
      <c r="N36" s="72"/>
      <c r="O36" s="73"/>
      <c r="P36" s="39"/>
    </row>
    <row r="37" spans="1:16" x14ac:dyDescent="0.25">
      <c r="A37" s="39"/>
      <c r="B37" s="74" t="s">
        <v>38</v>
      </c>
      <c r="C37" s="75"/>
      <c r="D37" s="75"/>
      <c r="E37" s="75"/>
      <c r="F37" s="75"/>
      <c r="G37" s="75"/>
      <c r="H37" s="75"/>
      <c r="I37" s="75"/>
      <c r="J37" s="75"/>
      <c r="K37" s="75"/>
      <c r="L37" s="75"/>
      <c r="M37" s="75"/>
      <c r="N37" s="75"/>
      <c r="O37" s="76"/>
      <c r="P37" s="39"/>
    </row>
    <row r="38" spans="1:16" x14ac:dyDescent="0.25">
      <c r="A38" s="39"/>
      <c r="B38" s="81" t="s">
        <v>56</v>
      </c>
      <c r="C38" s="82"/>
      <c r="D38" s="82"/>
      <c r="E38" s="82"/>
      <c r="F38" s="82"/>
      <c r="G38" s="82"/>
      <c r="H38" s="82"/>
      <c r="I38" s="82"/>
      <c r="J38" s="82"/>
      <c r="K38" s="82"/>
      <c r="L38" s="82"/>
      <c r="M38" s="82"/>
      <c r="N38" s="82"/>
      <c r="O38" s="83"/>
      <c r="P38" s="39"/>
    </row>
    <row r="39" spans="1:16" ht="70.5" customHeight="1" x14ac:dyDescent="0.25">
      <c r="A39" s="39"/>
      <c r="B39" s="77" t="s">
        <v>13</v>
      </c>
      <c r="C39" s="78"/>
      <c r="D39" s="78"/>
      <c r="E39" s="79" t="s">
        <v>160</v>
      </c>
      <c r="F39" s="79"/>
      <c r="G39" s="79"/>
      <c r="H39" s="79"/>
      <c r="I39" s="79"/>
      <c r="J39" s="79"/>
      <c r="K39" s="79"/>
      <c r="L39" s="79"/>
      <c r="M39" s="79"/>
      <c r="N39" s="79"/>
      <c r="O39" s="80"/>
      <c r="P39" s="39"/>
    </row>
    <row r="40" spans="1:16" ht="36.75" customHeight="1" x14ac:dyDescent="0.25">
      <c r="A40" s="39"/>
      <c r="B40" s="77" t="s">
        <v>39</v>
      </c>
      <c r="C40" s="78"/>
      <c r="D40" s="78"/>
      <c r="E40" s="106" t="s">
        <v>161</v>
      </c>
      <c r="F40" s="106"/>
      <c r="G40" s="106"/>
      <c r="H40" s="106"/>
      <c r="I40" s="106"/>
      <c r="J40" s="106"/>
      <c r="K40" s="106"/>
      <c r="L40" s="106"/>
      <c r="M40" s="106"/>
      <c r="N40" s="106"/>
      <c r="O40" s="107"/>
      <c r="P40" s="39"/>
    </row>
    <row r="41" spans="1:16" x14ac:dyDescent="0.25">
      <c r="A41" s="39"/>
      <c r="B41" s="7"/>
      <c r="C41" s="5"/>
      <c r="D41" s="5"/>
      <c r="E41" s="5"/>
      <c r="F41" s="5"/>
      <c r="G41" s="5"/>
      <c r="H41" s="5"/>
      <c r="I41" s="5"/>
      <c r="J41" s="5"/>
      <c r="K41" s="5"/>
      <c r="L41" s="5"/>
      <c r="M41" s="5"/>
      <c r="N41" s="5"/>
      <c r="O41" s="6"/>
      <c r="P41" s="39"/>
    </row>
    <row r="42" spans="1:16" x14ac:dyDescent="0.25">
      <c r="A42" s="39"/>
      <c r="B42" s="74" t="s">
        <v>38</v>
      </c>
      <c r="C42" s="75"/>
      <c r="D42" s="75"/>
      <c r="E42" s="75"/>
      <c r="F42" s="75"/>
      <c r="G42" s="75"/>
      <c r="H42" s="75"/>
      <c r="I42" s="75"/>
      <c r="J42" s="75"/>
      <c r="K42" s="75"/>
      <c r="L42" s="75"/>
      <c r="M42" s="75"/>
      <c r="N42" s="75"/>
      <c r="O42" s="76"/>
      <c r="P42" s="39"/>
    </row>
    <row r="43" spans="1:16" x14ac:dyDescent="0.25">
      <c r="A43" s="39"/>
      <c r="B43" s="81" t="s">
        <v>12</v>
      </c>
      <c r="C43" s="82"/>
      <c r="D43" s="82"/>
      <c r="E43" s="82"/>
      <c r="F43" s="82"/>
      <c r="G43" s="82"/>
      <c r="H43" s="82"/>
      <c r="I43" s="82"/>
      <c r="J43" s="82"/>
      <c r="K43" s="82"/>
      <c r="L43" s="82"/>
      <c r="M43" s="82"/>
      <c r="N43" s="82"/>
      <c r="O43" s="83"/>
      <c r="P43" s="39"/>
    </row>
    <row r="44" spans="1:16" ht="54" customHeight="1" x14ac:dyDescent="0.25">
      <c r="A44" s="39"/>
      <c r="B44" s="98" t="s">
        <v>14</v>
      </c>
      <c r="C44" s="99"/>
      <c r="D44" s="100"/>
      <c r="E44" s="104" t="s">
        <v>168</v>
      </c>
      <c r="F44" s="104"/>
      <c r="G44" s="104"/>
      <c r="H44" s="104"/>
      <c r="I44" s="104"/>
      <c r="J44" s="104"/>
      <c r="K44" s="104"/>
      <c r="L44" s="104"/>
      <c r="M44" s="104"/>
      <c r="N44" s="104"/>
      <c r="O44" s="105"/>
      <c r="P44" s="39"/>
    </row>
    <row r="45" spans="1:16" x14ac:dyDescent="0.25">
      <c r="A45" s="39"/>
      <c r="B45" s="7"/>
      <c r="C45" s="5"/>
      <c r="D45" s="5"/>
      <c r="E45" s="5"/>
      <c r="F45" s="5"/>
      <c r="G45" s="5"/>
      <c r="H45" s="5"/>
      <c r="I45" s="5"/>
      <c r="J45" s="5"/>
      <c r="K45" s="5"/>
      <c r="L45" s="5"/>
      <c r="M45" s="5"/>
      <c r="N45" s="5"/>
      <c r="O45" s="6"/>
      <c r="P45" s="39"/>
    </row>
    <row r="46" spans="1:16" ht="15.75" thickBot="1" x14ac:dyDescent="0.3">
      <c r="A46" s="39"/>
      <c r="B46" s="9"/>
      <c r="C46" s="10"/>
      <c r="D46" s="10"/>
      <c r="E46" s="10"/>
      <c r="F46" s="10"/>
      <c r="G46" s="10"/>
      <c r="H46" s="10"/>
      <c r="I46" s="10"/>
      <c r="J46" s="10"/>
      <c r="K46" s="10"/>
      <c r="L46" s="10"/>
      <c r="M46" s="10"/>
      <c r="N46" s="10"/>
      <c r="O46" s="11"/>
      <c r="P46" s="39"/>
    </row>
    <row r="47" spans="1:16" x14ac:dyDescent="0.25">
      <c r="A47" s="39"/>
      <c r="B47" s="39"/>
      <c r="C47" s="39"/>
      <c r="D47" s="39"/>
      <c r="E47" s="39"/>
      <c r="F47" s="39"/>
      <c r="G47" s="39"/>
      <c r="H47" s="39"/>
      <c r="I47" s="39"/>
      <c r="J47" s="39"/>
      <c r="K47" s="39"/>
      <c r="L47" s="39"/>
      <c r="M47" s="39"/>
      <c r="N47" s="39"/>
      <c r="O47" s="39"/>
      <c r="P47" s="39"/>
    </row>
    <row r="48" spans="1:16" x14ac:dyDescent="0.25">
      <c r="A48" s="39"/>
      <c r="B48" s="39"/>
      <c r="C48" s="39"/>
      <c r="D48" s="39"/>
      <c r="E48" s="39"/>
      <c r="F48" s="39"/>
      <c r="G48" s="39"/>
      <c r="H48" s="39"/>
      <c r="I48" s="39"/>
      <c r="J48" s="39"/>
      <c r="K48" s="39"/>
      <c r="L48" s="39"/>
      <c r="M48" s="39"/>
      <c r="N48" s="39"/>
      <c r="O48" s="39"/>
      <c r="P48" s="39"/>
    </row>
  </sheetData>
  <sheetProtection algorithmName="SHA-512" hashValue="8Bm/O7ZCeFGyRdwbkfHY3P469n1Ted9zO+DAdIlJbY9tzkkdQowU6Eq4oKEC5daC5TsMfBQvbrI5yRCIDCkeMA==" saltValue="QI3gnKkJWuj6qUX3Yxss1w==" spinCount="100000" sheet="1" selectLockedCells="1"/>
  <mergeCells count="52">
    <mergeCell ref="B4:O4"/>
    <mergeCell ref="B5:O5"/>
    <mergeCell ref="B6:O6"/>
    <mergeCell ref="B7:O7"/>
    <mergeCell ref="B8:O8"/>
    <mergeCell ref="C9:F9"/>
    <mergeCell ref="G9:O12"/>
    <mergeCell ref="C10:F10"/>
    <mergeCell ref="C11:F11"/>
    <mergeCell ref="C12:F12"/>
    <mergeCell ref="B13:O13"/>
    <mergeCell ref="B16:O16"/>
    <mergeCell ref="B20:O20"/>
    <mergeCell ref="B21:D21"/>
    <mergeCell ref="E21:O21"/>
    <mergeCell ref="B15:O15"/>
    <mergeCell ref="B25:D25"/>
    <mergeCell ref="E25:O25"/>
    <mergeCell ref="B22:D22"/>
    <mergeCell ref="E22:O22"/>
    <mergeCell ref="B23:D23"/>
    <mergeCell ref="E23:O23"/>
    <mergeCell ref="E24:O24"/>
    <mergeCell ref="B24:D24"/>
    <mergeCell ref="B26:O26"/>
    <mergeCell ref="B27:O27"/>
    <mergeCell ref="B29:D29"/>
    <mergeCell ref="E29:O29"/>
    <mergeCell ref="B28:O28"/>
    <mergeCell ref="B44:D44"/>
    <mergeCell ref="E44:O44"/>
    <mergeCell ref="B42:O42"/>
    <mergeCell ref="B43:O43"/>
    <mergeCell ref="B40:D40"/>
    <mergeCell ref="E40:O40"/>
    <mergeCell ref="B30:D30"/>
    <mergeCell ref="E30:O30"/>
    <mergeCell ref="B35:D35"/>
    <mergeCell ref="E35:O35"/>
    <mergeCell ref="B32:D32"/>
    <mergeCell ref="E32:O32"/>
    <mergeCell ref="B33:D33"/>
    <mergeCell ref="E33:O33"/>
    <mergeCell ref="B34:D34"/>
    <mergeCell ref="E34:O34"/>
    <mergeCell ref="B31:D31"/>
    <mergeCell ref="E31:O31"/>
    <mergeCell ref="B36:O36"/>
    <mergeCell ref="B37:O37"/>
    <mergeCell ref="B39:D39"/>
    <mergeCell ref="E39:O39"/>
    <mergeCell ref="B38:O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4"/>
  <sheetViews>
    <sheetView showGridLines="0" zoomScale="50" zoomScaleNormal="50" workbookViewId="0">
      <selection activeCell="E7" sqref="E7"/>
    </sheetView>
  </sheetViews>
  <sheetFormatPr baseColWidth="10" defaultColWidth="11.42578125" defaultRowHeight="15" x14ac:dyDescent="0.25"/>
  <cols>
    <col min="1" max="1" width="12.7109375" customWidth="1"/>
    <col min="2" max="2" width="76.5703125" style="22" customWidth="1"/>
    <col min="3" max="3" width="18" style="20" customWidth="1"/>
    <col min="4" max="4" width="26.140625" style="20" customWidth="1"/>
    <col min="5" max="5" width="38.140625" style="20" bestFit="1" customWidth="1"/>
    <col min="6" max="6" width="40.28515625" customWidth="1"/>
    <col min="7" max="7" width="38.85546875" customWidth="1"/>
    <col min="8" max="8" width="36.5703125" customWidth="1"/>
    <col min="9" max="9" width="42.28515625" customWidth="1"/>
    <col min="10" max="10" width="28.5703125" customWidth="1"/>
    <col min="11" max="11" width="29.7109375" customWidth="1"/>
    <col min="12" max="12" width="32.140625" style="20" bestFit="1" customWidth="1"/>
  </cols>
  <sheetData>
    <row r="1" spans="1:16" ht="21" x14ac:dyDescent="0.35">
      <c r="A1" s="39"/>
      <c r="B1" s="40"/>
      <c r="C1" s="41"/>
      <c r="D1" s="41"/>
      <c r="E1" s="41"/>
      <c r="F1" s="39"/>
      <c r="G1" s="39"/>
      <c r="H1" s="39"/>
      <c r="I1" s="39"/>
      <c r="J1" s="39"/>
      <c r="K1" s="39"/>
      <c r="L1" s="41"/>
      <c r="M1" s="39"/>
      <c r="N1" s="39"/>
      <c r="O1" s="39"/>
      <c r="P1" s="39"/>
    </row>
    <row r="2" spans="1:16" ht="26.25" x14ac:dyDescent="0.4">
      <c r="A2" s="39"/>
      <c r="B2" s="52" t="s">
        <v>98</v>
      </c>
      <c r="C2" s="41"/>
      <c r="D2" s="41"/>
      <c r="E2" s="41"/>
      <c r="F2" s="39"/>
      <c r="G2" s="39"/>
      <c r="H2" s="39"/>
      <c r="I2" s="39"/>
      <c r="J2" s="39"/>
      <c r="K2" s="39"/>
      <c r="L2" s="41"/>
      <c r="M2" s="39"/>
      <c r="N2" s="39"/>
      <c r="O2" s="39"/>
      <c r="P2" s="39"/>
    </row>
    <row r="3" spans="1:16" ht="21.75" thickBot="1" x14ac:dyDescent="0.4">
      <c r="A3" s="39"/>
      <c r="B3" s="40"/>
      <c r="C3" s="41"/>
      <c r="D3" s="41"/>
      <c r="E3" s="41"/>
      <c r="F3" s="39"/>
      <c r="G3" s="39"/>
      <c r="H3" s="39"/>
      <c r="I3" s="39"/>
      <c r="J3" s="39"/>
      <c r="K3" s="39"/>
      <c r="L3" s="41"/>
      <c r="M3" s="39"/>
      <c r="N3" s="39"/>
      <c r="O3" s="39"/>
      <c r="P3" s="39"/>
    </row>
    <row r="4" spans="1:16" ht="21.75" thickBot="1" x14ac:dyDescent="0.3">
      <c r="A4" s="151" t="s">
        <v>166</v>
      </c>
      <c r="B4" s="152"/>
      <c r="C4" s="152"/>
      <c r="D4" s="152"/>
      <c r="E4" s="152"/>
      <c r="F4" s="151" t="s">
        <v>15</v>
      </c>
      <c r="G4" s="152"/>
      <c r="H4" s="152"/>
      <c r="I4" s="152"/>
      <c r="J4" s="152"/>
      <c r="K4" s="152"/>
      <c r="L4" s="53" t="s">
        <v>16</v>
      </c>
      <c r="M4" s="39"/>
      <c r="N4" s="39"/>
      <c r="O4" s="39"/>
      <c r="P4" s="39"/>
    </row>
    <row r="5" spans="1:16" ht="21.75" thickBot="1" x14ac:dyDescent="0.3">
      <c r="A5" s="149" t="s">
        <v>94</v>
      </c>
      <c r="B5" s="150"/>
      <c r="C5" s="150"/>
      <c r="D5" s="150"/>
      <c r="E5" s="150"/>
      <c r="F5" s="153" t="s">
        <v>29</v>
      </c>
      <c r="G5" s="154"/>
      <c r="H5" s="34"/>
      <c r="I5" s="33"/>
      <c r="J5" s="33"/>
      <c r="K5" s="33"/>
      <c r="L5" s="54"/>
      <c r="M5" s="39"/>
      <c r="N5" s="39"/>
      <c r="O5" s="39"/>
      <c r="P5" s="39"/>
    </row>
    <row r="6" spans="1:16" ht="63.75" customHeight="1" x14ac:dyDescent="0.25">
      <c r="A6" s="12" t="s">
        <v>17</v>
      </c>
      <c r="B6" s="18" t="s">
        <v>45</v>
      </c>
      <c r="C6" s="30" t="s">
        <v>18</v>
      </c>
      <c r="D6" s="18" t="s">
        <v>46</v>
      </c>
      <c r="E6" s="13" t="s">
        <v>19</v>
      </c>
      <c r="F6" s="18" t="s">
        <v>20</v>
      </c>
      <c r="G6" s="18" t="s">
        <v>21</v>
      </c>
      <c r="H6" s="18" t="s">
        <v>41</v>
      </c>
      <c r="I6" s="30" t="s">
        <v>42</v>
      </c>
      <c r="J6" s="29" t="s">
        <v>97</v>
      </c>
      <c r="K6" s="14" t="s">
        <v>44</v>
      </c>
      <c r="L6" s="14" t="s">
        <v>22</v>
      </c>
      <c r="M6" s="39"/>
      <c r="N6" s="39"/>
      <c r="O6" s="39"/>
      <c r="P6" s="39"/>
    </row>
    <row r="7" spans="1:16" x14ac:dyDescent="0.25">
      <c r="A7" s="12">
        <v>1</v>
      </c>
      <c r="B7" s="21" t="s">
        <v>51</v>
      </c>
      <c r="C7" s="19" t="s">
        <v>147</v>
      </c>
      <c r="D7" s="19" t="s">
        <v>48</v>
      </c>
      <c r="E7" s="15"/>
      <c r="F7" s="15"/>
      <c r="G7" s="15"/>
      <c r="H7" s="15"/>
      <c r="I7" s="15"/>
      <c r="J7" s="15"/>
      <c r="K7" s="16">
        <v>2800</v>
      </c>
      <c r="L7" s="17">
        <f t="shared" ref="L7:L18" si="0">K7*J7+K7*J7*$H$5</f>
        <v>0</v>
      </c>
      <c r="M7" s="39"/>
      <c r="N7" s="39"/>
      <c r="O7" s="39"/>
      <c r="P7" s="39"/>
    </row>
    <row r="8" spans="1:16" x14ac:dyDescent="0.25">
      <c r="A8" s="12">
        <v>2</v>
      </c>
      <c r="B8" s="21" t="s">
        <v>50</v>
      </c>
      <c r="C8" s="19" t="s">
        <v>147</v>
      </c>
      <c r="D8" s="19" t="s">
        <v>48</v>
      </c>
      <c r="E8" s="15"/>
      <c r="F8" s="15"/>
      <c r="G8" s="15"/>
      <c r="H8" s="15"/>
      <c r="I8" s="15"/>
      <c r="J8" s="15"/>
      <c r="K8" s="16">
        <v>2800</v>
      </c>
      <c r="L8" s="17">
        <f t="shared" si="0"/>
        <v>0</v>
      </c>
      <c r="M8" s="39"/>
      <c r="N8" s="39"/>
      <c r="O8" s="39"/>
      <c r="P8" s="39"/>
    </row>
    <row r="9" spans="1:16" x14ac:dyDescent="0.25">
      <c r="A9" s="12">
        <v>3</v>
      </c>
      <c r="B9" s="21" t="s">
        <v>137</v>
      </c>
      <c r="C9" s="19" t="s">
        <v>147</v>
      </c>
      <c r="D9" s="19" t="s">
        <v>48</v>
      </c>
      <c r="E9" s="15"/>
      <c r="F9" s="15"/>
      <c r="G9" s="15"/>
      <c r="H9" s="15"/>
      <c r="I9" s="15"/>
      <c r="J9" s="15"/>
      <c r="K9" s="16">
        <v>3000</v>
      </c>
      <c r="L9" s="17">
        <f t="shared" si="0"/>
        <v>0</v>
      </c>
      <c r="M9" s="39"/>
      <c r="N9" s="39"/>
      <c r="O9" s="39"/>
      <c r="P9" s="39"/>
    </row>
    <row r="10" spans="1:16" x14ac:dyDescent="0.25">
      <c r="A10" s="12">
        <v>4</v>
      </c>
      <c r="B10" s="21" t="s">
        <v>138</v>
      </c>
      <c r="C10" s="19" t="s">
        <v>147</v>
      </c>
      <c r="D10" s="19" t="s">
        <v>48</v>
      </c>
      <c r="E10" s="15"/>
      <c r="F10" s="15"/>
      <c r="G10" s="15"/>
      <c r="H10" s="15"/>
      <c r="I10" s="15"/>
      <c r="J10" s="15"/>
      <c r="K10" s="16">
        <v>900</v>
      </c>
      <c r="L10" s="17">
        <f t="shared" si="0"/>
        <v>0</v>
      </c>
      <c r="M10" s="39"/>
      <c r="N10" s="39"/>
      <c r="O10" s="39"/>
      <c r="P10" s="39"/>
    </row>
    <row r="11" spans="1:16" x14ac:dyDescent="0.25">
      <c r="A11" s="12">
        <v>5</v>
      </c>
      <c r="B11" s="21" t="s">
        <v>139</v>
      </c>
      <c r="C11" s="19" t="s">
        <v>49</v>
      </c>
      <c r="D11" s="19" t="s">
        <v>48</v>
      </c>
      <c r="E11" s="15"/>
      <c r="F11" s="15"/>
      <c r="G11" s="15"/>
      <c r="H11" s="15"/>
      <c r="I11" s="15"/>
      <c r="J11" s="15"/>
      <c r="K11" s="16">
        <v>900</v>
      </c>
      <c r="L11" s="17">
        <f t="shared" si="0"/>
        <v>0</v>
      </c>
      <c r="M11" s="39"/>
      <c r="N11" s="39"/>
      <c r="O11" s="39"/>
      <c r="P11" s="39"/>
    </row>
    <row r="12" spans="1:16" x14ac:dyDescent="0.25">
      <c r="A12" s="12">
        <v>6</v>
      </c>
      <c r="B12" s="21" t="s">
        <v>140</v>
      </c>
      <c r="C12" s="19" t="s">
        <v>49</v>
      </c>
      <c r="D12" s="19" t="s">
        <v>48</v>
      </c>
      <c r="E12" s="15"/>
      <c r="F12" s="15"/>
      <c r="G12" s="15"/>
      <c r="H12" s="15"/>
      <c r="I12" s="15"/>
      <c r="J12" s="15"/>
      <c r="K12" s="16">
        <v>450</v>
      </c>
      <c r="L12" s="17">
        <f t="shared" si="0"/>
        <v>0</v>
      </c>
      <c r="M12" s="39"/>
      <c r="N12" s="39"/>
      <c r="O12" s="39"/>
      <c r="P12" s="39"/>
    </row>
    <row r="13" spans="1:16" x14ac:dyDescent="0.25">
      <c r="A13" s="12">
        <v>7</v>
      </c>
      <c r="B13" s="21" t="s">
        <v>141</v>
      </c>
      <c r="C13" s="19" t="s">
        <v>49</v>
      </c>
      <c r="D13" s="19" t="s">
        <v>48</v>
      </c>
      <c r="E13" s="15"/>
      <c r="F13" s="15"/>
      <c r="G13" s="15"/>
      <c r="H13" s="15"/>
      <c r="I13" s="15"/>
      <c r="J13" s="15"/>
      <c r="K13" s="16">
        <v>2000</v>
      </c>
      <c r="L13" s="17">
        <f t="shared" si="0"/>
        <v>0</v>
      </c>
      <c r="M13" s="39"/>
      <c r="N13" s="39"/>
      <c r="O13" s="39"/>
      <c r="P13" s="39"/>
    </row>
    <row r="14" spans="1:16" x14ac:dyDescent="0.25">
      <c r="A14" s="12">
        <v>8</v>
      </c>
      <c r="B14" s="21" t="s">
        <v>142</v>
      </c>
      <c r="C14" s="19" t="s">
        <v>47</v>
      </c>
      <c r="D14" s="19" t="s">
        <v>48</v>
      </c>
      <c r="E14" s="15"/>
      <c r="F14" s="15"/>
      <c r="G14" s="15"/>
      <c r="H14" s="15"/>
      <c r="I14" s="15"/>
      <c r="J14" s="15"/>
      <c r="K14" s="16">
        <v>300</v>
      </c>
      <c r="L14" s="17">
        <f t="shared" si="0"/>
        <v>0</v>
      </c>
      <c r="M14" s="39"/>
      <c r="N14" s="39"/>
      <c r="O14" s="39"/>
      <c r="P14" s="39"/>
    </row>
    <row r="15" spans="1:16" x14ac:dyDescent="0.25">
      <c r="A15" s="12">
        <v>9</v>
      </c>
      <c r="B15" s="21" t="s">
        <v>143</v>
      </c>
      <c r="C15" s="19" t="s">
        <v>49</v>
      </c>
      <c r="D15" s="19" t="s">
        <v>48</v>
      </c>
      <c r="E15" s="15"/>
      <c r="F15" s="15"/>
      <c r="G15" s="15"/>
      <c r="H15" s="15"/>
      <c r="I15" s="15"/>
      <c r="J15" s="15"/>
      <c r="K15" s="16">
        <v>1000</v>
      </c>
      <c r="L15" s="17">
        <f t="shared" si="0"/>
        <v>0</v>
      </c>
      <c r="M15" s="39"/>
      <c r="N15" s="39"/>
      <c r="O15" s="39"/>
      <c r="P15" s="39"/>
    </row>
    <row r="16" spans="1:16" x14ac:dyDescent="0.25">
      <c r="A16" s="12">
        <v>10</v>
      </c>
      <c r="B16" s="21" t="s">
        <v>144</v>
      </c>
      <c r="C16" s="19" t="s">
        <v>47</v>
      </c>
      <c r="D16" s="19" t="s">
        <v>48</v>
      </c>
      <c r="E16" s="15"/>
      <c r="F16" s="15"/>
      <c r="G16" s="15"/>
      <c r="H16" s="15"/>
      <c r="I16" s="15"/>
      <c r="J16" s="15"/>
      <c r="K16" s="16">
        <v>800</v>
      </c>
      <c r="L16" s="17">
        <f t="shared" si="0"/>
        <v>0</v>
      </c>
      <c r="M16" s="39"/>
      <c r="N16" s="39"/>
      <c r="O16" s="39"/>
      <c r="P16" s="39"/>
    </row>
    <row r="17" spans="1:16" x14ac:dyDescent="0.25">
      <c r="A17" s="12">
        <v>11</v>
      </c>
      <c r="B17" s="21" t="s">
        <v>145</v>
      </c>
      <c r="C17" s="19" t="s">
        <v>47</v>
      </c>
      <c r="D17" s="19" t="s">
        <v>48</v>
      </c>
      <c r="E17" s="15"/>
      <c r="F17" s="15"/>
      <c r="G17" s="15"/>
      <c r="H17" s="15"/>
      <c r="I17" s="15"/>
      <c r="J17" s="15"/>
      <c r="K17" s="16">
        <v>550</v>
      </c>
      <c r="L17" s="17">
        <f t="shared" si="0"/>
        <v>0</v>
      </c>
      <c r="M17" s="39"/>
      <c r="N17" s="39"/>
      <c r="O17" s="39"/>
      <c r="P17" s="39"/>
    </row>
    <row r="18" spans="1:16" x14ac:dyDescent="0.25">
      <c r="A18" s="12">
        <v>12</v>
      </c>
      <c r="B18" s="21" t="s">
        <v>146</v>
      </c>
      <c r="C18" s="19" t="s">
        <v>47</v>
      </c>
      <c r="D18" s="19" t="s">
        <v>48</v>
      </c>
      <c r="E18" s="15"/>
      <c r="F18" s="15"/>
      <c r="G18" s="15"/>
      <c r="H18" s="15"/>
      <c r="I18" s="15"/>
      <c r="J18" s="15"/>
      <c r="K18" s="16">
        <v>500</v>
      </c>
      <c r="L18" s="17">
        <f t="shared" si="0"/>
        <v>0</v>
      </c>
      <c r="M18" s="39"/>
      <c r="N18" s="39"/>
      <c r="O18" s="39"/>
      <c r="P18" s="39"/>
    </row>
    <row r="19" spans="1:16" x14ac:dyDescent="0.25">
      <c r="A19" s="58"/>
      <c r="B19" s="59"/>
      <c r="C19" s="60"/>
      <c r="D19" s="60"/>
      <c r="E19" s="61"/>
      <c r="F19" s="61"/>
      <c r="G19" s="61"/>
      <c r="H19" s="61"/>
      <c r="I19" s="61"/>
      <c r="J19" s="61"/>
      <c r="K19" s="62"/>
      <c r="L19" s="63"/>
      <c r="M19" s="39"/>
      <c r="N19" s="39"/>
      <c r="O19" s="39"/>
      <c r="P19" s="39"/>
    </row>
    <row r="20" spans="1:16" x14ac:dyDescent="0.25">
      <c r="A20" s="12">
        <v>13</v>
      </c>
      <c r="B20" s="21" t="s">
        <v>148</v>
      </c>
      <c r="C20" s="19" t="s">
        <v>49</v>
      </c>
      <c r="D20" s="65" t="s">
        <v>48</v>
      </c>
      <c r="E20" s="15"/>
      <c r="F20" s="15"/>
      <c r="G20" s="15"/>
      <c r="H20" s="15"/>
      <c r="I20" s="15"/>
      <c r="J20" s="15"/>
      <c r="K20" s="16">
        <v>14800</v>
      </c>
      <c r="L20" s="17">
        <f t="shared" ref="L20:L43" si="1">K20*J20+K20*J20*$H$5</f>
        <v>0</v>
      </c>
      <c r="M20" s="39"/>
      <c r="N20" s="39"/>
      <c r="O20" s="39"/>
      <c r="P20" s="39"/>
    </row>
    <row r="21" spans="1:16" x14ac:dyDescent="0.25">
      <c r="A21" s="12">
        <v>14</v>
      </c>
      <c r="B21" s="21" t="s">
        <v>170</v>
      </c>
      <c r="C21" s="19" t="s">
        <v>92</v>
      </c>
      <c r="D21" s="65" t="s">
        <v>48</v>
      </c>
      <c r="E21" s="15"/>
      <c r="F21" s="15"/>
      <c r="G21" s="15"/>
      <c r="H21" s="15"/>
      <c r="I21" s="15"/>
      <c r="J21" s="15"/>
      <c r="K21" s="16">
        <v>10600</v>
      </c>
      <c r="L21" s="17">
        <f t="shared" si="1"/>
        <v>0</v>
      </c>
      <c r="M21" s="39"/>
      <c r="N21" s="39"/>
      <c r="O21" s="39"/>
      <c r="P21" s="39"/>
    </row>
    <row r="22" spans="1:16" x14ac:dyDescent="0.25">
      <c r="A22" s="12">
        <v>15</v>
      </c>
      <c r="B22" s="21" t="s">
        <v>171</v>
      </c>
      <c r="C22" s="19" t="s">
        <v>92</v>
      </c>
      <c r="D22" s="65" t="s">
        <v>48</v>
      </c>
      <c r="E22" s="15"/>
      <c r="F22" s="15"/>
      <c r="G22" s="15"/>
      <c r="H22" s="15"/>
      <c r="I22" s="15"/>
      <c r="J22" s="15"/>
      <c r="K22" s="16">
        <v>10200</v>
      </c>
      <c r="L22" s="17">
        <f t="shared" si="1"/>
        <v>0</v>
      </c>
      <c r="M22" s="39"/>
      <c r="N22" s="39"/>
      <c r="O22" s="39"/>
      <c r="P22" s="39"/>
    </row>
    <row r="23" spans="1:16" x14ac:dyDescent="0.25">
      <c r="A23" s="12">
        <v>16</v>
      </c>
      <c r="B23" s="21" t="s">
        <v>149</v>
      </c>
      <c r="C23" s="19" t="s">
        <v>49</v>
      </c>
      <c r="D23" s="65" t="s">
        <v>48</v>
      </c>
      <c r="E23" s="15"/>
      <c r="F23" s="15"/>
      <c r="G23" s="15"/>
      <c r="H23" s="15"/>
      <c r="I23" s="15"/>
      <c r="J23" s="15"/>
      <c r="K23" s="16">
        <v>6700</v>
      </c>
      <c r="L23" s="17">
        <f t="shared" si="1"/>
        <v>0</v>
      </c>
      <c r="M23" s="39"/>
      <c r="N23" s="39"/>
      <c r="O23" s="39"/>
      <c r="P23" s="39"/>
    </row>
    <row r="24" spans="1:16" x14ac:dyDescent="0.25">
      <c r="A24" s="12">
        <v>17</v>
      </c>
      <c r="B24" s="21" t="s">
        <v>150</v>
      </c>
      <c r="C24" s="19" t="s">
        <v>49</v>
      </c>
      <c r="D24" s="65" t="s">
        <v>48</v>
      </c>
      <c r="E24" s="15"/>
      <c r="F24" s="15"/>
      <c r="G24" s="15"/>
      <c r="H24" s="15"/>
      <c r="I24" s="15"/>
      <c r="J24" s="15"/>
      <c r="K24" s="16">
        <v>6100</v>
      </c>
      <c r="L24" s="17">
        <f t="shared" si="1"/>
        <v>0</v>
      </c>
      <c r="M24" s="39"/>
      <c r="N24" s="39"/>
      <c r="O24" s="39"/>
      <c r="P24" s="39"/>
    </row>
    <row r="25" spans="1:16" x14ac:dyDescent="0.25">
      <c r="A25" s="12">
        <v>18</v>
      </c>
      <c r="B25" s="21" t="s">
        <v>172</v>
      </c>
      <c r="C25" s="19" t="s">
        <v>92</v>
      </c>
      <c r="D25" s="65" t="s">
        <v>48</v>
      </c>
      <c r="E25" s="15"/>
      <c r="F25" s="15"/>
      <c r="G25" s="15"/>
      <c r="H25" s="15"/>
      <c r="I25" s="15"/>
      <c r="J25" s="15"/>
      <c r="K25" s="16">
        <v>3100</v>
      </c>
      <c r="L25" s="17">
        <f t="shared" si="1"/>
        <v>0</v>
      </c>
      <c r="M25" s="39"/>
      <c r="N25" s="39"/>
      <c r="O25" s="39"/>
      <c r="P25" s="39"/>
    </row>
    <row r="26" spans="1:16" x14ac:dyDescent="0.25">
      <c r="A26" s="12">
        <v>19</v>
      </c>
      <c r="B26" s="64" t="s">
        <v>156</v>
      </c>
      <c r="C26" s="19" t="s">
        <v>47</v>
      </c>
      <c r="D26" s="65" t="s">
        <v>48</v>
      </c>
      <c r="E26" s="15"/>
      <c r="F26" s="15"/>
      <c r="G26" s="15"/>
      <c r="H26" s="15"/>
      <c r="I26" s="15"/>
      <c r="J26" s="15"/>
      <c r="K26" s="16">
        <v>1200</v>
      </c>
      <c r="L26" s="17">
        <f t="shared" si="1"/>
        <v>0</v>
      </c>
      <c r="M26" s="39"/>
      <c r="N26" s="39"/>
      <c r="O26" s="39"/>
      <c r="P26" s="39"/>
    </row>
    <row r="27" spans="1:16" x14ac:dyDescent="0.25">
      <c r="A27" s="12">
        <v>20</v>
      </c>
      <c r="B27" s="21" t="s">
        <v>157</v>
      </c>
      <c r="C27" s="19" t="s">
        <v>47</v>
      </c>
      <c r="D27" s="65" t="s">
        <v>48</v>
      </c>
      <c r="E27" s="15"/>
      <c r="F27" s="15"/>
      <c r="G27" s="15"/>
      <c r="H27" s="15"/>
      <c r="I27" s="15"/>
      <c r="J27" s="15"/>
      <c r="K27" s="16">
        <v>3200</v>
      </c>
      <c r="L27" s="17">
        <f t="shared" si="1"/>
        <v>0</v>
      </c>
      <c r="M27" s="39"/>
      <c r="N27" s="39"/>
      <c r="O27" s="39"/>
      <c r="P27" s="39"/>
    </row>
    <row r="28" spans="1:16" x14ac:dyDescent="0.25">
      <c r="A28" s="12">
        <v>21</v>
      </c>
      <c r="B28" s="21" t="s">
        <v>158</v>
      </c>
      <c r="C28" s="19" t="s">
        <v>49</v>
      </c>
      <c r="D28" s="65" t="s">
        <v>48</v>
      </c>
      <c r="E28" s="15"/>
      <c r="F28" s="15"/>
      <c r="G28" s="15"/>
      <c r="H28" s="15"/>
      <c r="I28" s="15"/>
      <c r="J28" s="15"/>
      <c r="K28" s="16">
        <v>4700</v>
      </c>
      <c r="L28" s="17">
        <f t="shared" si="1"/>
        <v>0</v>
      </c>
      <c r="M28" s="39"/>
      <c r="N28" s="39"/>
      <c r="O28" s="39"/>
      <c r="P28" s="39"/>
    </row>
    <row r="29" spans="1:16" x14ac:dyDescent="0.25">
      <c r="A29" s="12">
        <v>22</v>
      </c>
      <c r="B29" s="21" t="s">
        <v>159</v>
      </c>
      <c r="C29" s="19" t="s">
        <v>49</v>
      </c>
      <c r="D29" s="65" t="s">
        <v>48</v>
      </c>
      <c r="E29" s="15"/>
      <c r="F29" s="15"/>
      <c r="G29" s="15"/>
      <c r="H29" s="15"/>
      <c r="I29" s="15"/>
      <c r="J29" s="15"/>
      <c r="K29" s="16">
        <v>4800</v>
      </c>
      <c r="L29" s="17">
        <f t="shared" si="1"/>
        <v>0</v>
      </c>
      <c r="M29" s="39"/>
      <c r="N29" s="39"/>
      <c r="O29" s="39"/>
      <c r="P29" s="39"/>
    </row>
    <row r="30" spans="1:16" x14ac:dyDescent="0.25">
      <c r="A30" s="12">
        <v>23</v>
      </c>
      <c r="B30" s="21" t="s">
        <v>173</v>
      </c>
      <c r="C30" s="19" t="s">
        <v>93</v>
      </c>
      <c r="D30" s="65" t="s">
        <v>48</v>
      </c>
      <c r="E30" s="15"/>
      <c r="F30" s="15"/>
      <c r="G30" s="15"/>
      <c r="H30" s="15"/>
      <c r="I30" s="15"/>
      <c r="J30" s="15"/>
      <c r="K30" s="16">
        <v>2550</v>
      </c>
      <c r="L30" s="17">
        <f t="shared" si="1"/>
        <v>0</v>
      </c>
      <c r="M30" s="39"/>
      <c r="N30" s="39"/>
      <c r="O30" s="39"/>
      <c r="P30" s="39"/>
    </row>
    <row r="31" spans="1:16" x14ac:dyDescent="0.25">
      <c r="A31" s="12">
        <v>24</v>
      </c>
      <c r="B31" s="21" t="s">
        <v>174</v>
      </c>
      <c r="C31" s="19" t="s">
        <v>93</v>
      </c>
      <c r="D31" s="65" t="s">
        <v>48</v>
      </c>
      <c r="E31" s="15"/>
      <c r="F31" s="15"/>
      <c r="G31" s="15"/>
      <c r="H31" s="15"/>
      <c r="I31" s="15"/>
      <c r="J31" s="15"/>
      <c r="K31" s="16">
        <v>3900</v>
      </c>
      <c r="L31" s="17">
        <f t="shared" si="1"/>
        <v>0</v>
      </c>
      <c r="M31" s="39"/>
      <c r="N31" s="39"/>
      <c r="O31" s="39"/>
      <c r="P31" s="39"/>
    </row>
    <row r="32" spans="1:16" x14ac:dyDescent="0.25">
      <c r="A32" s="12">
        <v>25</v>
      </c>
      <c r="B32" s="21" t="s">
        <v>175</v>
      </c>
      <c r="C32" s="19" t="s">
        <v>92</v>
      </c>
      <c r="D32" s="65" t="s">
        <v>48</v>
      </c>
      <c r="E32" s="15"/>
      <c r="F32" s="15"/>
      <c r="G32" s="15"/>
      <c r="H32" s="15"/>
      <c r="I32" s="15"/>
      <c r="J32" s="15"/>
      <c r="K32" s="16">
        <v>1000</v>
      </c>
      <c r="L32" s="17">
        <f t="shared" si="1"/>
        <v>0</v>
      </c>
      <c r="M32" s="39"/>
      <c r="N32" s="39"/>
      <c r="O32" s="39"/>
      <c r="P32" s="39"/>
    </row>
    <row r="33" spans="1:16" x14ac:dyDescent="0.25">
      <c r="A33" s="12">
        <v>26</v>
      </c>
      <c r="B33" s="21" t="s">
        <v>176</v>
      </c>
      <c r="C33" s="19" t="s">
        <v>92</v>
      </c>
      <c r="D33" s="65" t="s">
        <v>48</v>
      </c>
      <c r="E33" s="15"/>
      <c r="F33" s="15"/>
      <c r="G33" s="15"/>
      <c r="H33" s="15"/>
      <c r="I33" s="15"/>
      <c r="J33" s="15"/>
      <c r="K33" s="16">
        <v>6250</v>
      </c>
      <c r="L33" s="17">
        <f t="shared" si="1"/>
        <v>0</v>
      </c>
      <c r="M33" s="39"/>
      <c r="N33" s="39"/>
      <c r="O33" s="39"/>
      <c r="P33" s="39"/>
    </row>
    <row r="34" spans="1:16" x14ac:dyDescent="0.25">
      <c r="A34" s="12">
        <v>27</v>
      </c>
      <c r="B34" s="21" t="s">
        <v>53</v>
      </c>
      <c r="C34" s="19" t="s">
        <v>49</v>
      </c>
      <c r="D34" s="65" t="s">
        <v>48</v>
      </c>
      <c r="E34" s="15"/>
      <c r="F34" s="15"/>
      <c r="G34" s="15"/>
      <c r="H34" s="15"/>
      <c r="I34" s="15"/>
      <c r="J34" s="15"/>
      <c r="K34" s="16">
        <v>4050</v>
      </c>
      <c r="L34" s="17">
        <f t="shared" si="1"/>
        <v>0</v>
      </c>
      <c r="M34" s="39"/>
      <c r="N34" s="39"/>
      <c r="O34" s="39"/>
      <c r="P34" s="39"/>
    </row>
    <row r="35" spans="1:16" x14ac:dyDescent="0.25">
      <c r="A35" s="12">
        <v>28</v>
      </c>
      <c r="B35" s="21" t="s">
        <v>53</v>
      </c>
      <c r="C35" s="19" t="s">
        <v>47</v>
      </c>
      <c r="D35" s="65" t="s">
        <v>48</v>
      </c>
      <c r="E35" s="15"/>
      <c r="F35" s="15"/>
      <c r="G35" s="15"/>
      <c r="H35" s="15"/>
      <c r="I35" s="15"/>
      <c r="J35" s="15"/>
      <c r="K35" s="16">
        <v>600</v>
      </c>
      <c r="L35" s="17">
        <f t="shared" si="1"/>
        <v>0</v>
      </c>
      <c r="M35" s="39"/>
      <c r="N35" s="39"/>
      <c r="O35" s="39"/>
      <c r="P35" s="39"/>
    </row>
    <row r="36" spans="1:16" x14ac:dyDescent="0.25">
      <c r="A36" s="12">
        <v>29</v>
      </c>
      <c r="B36" s="21" t="s">
        <v>154</v>
      </c>
      <c r="C36" s="19" t="s">
        <v>47</v>
      </c>
      <c r="D36" s="65" t="s">
        <v>48</v>
      </c>
      <c r="E36" s="15"/>
      <c r="F36" s="15"/>
      <c r="G36" s="15"/>
      <c r="H36" s="15"/>
      <c r="I36" s="15"/>
      <c r="J36" s="15"/>
      <c r="K36" s="16">
        <v>2200</v>
      </c>
      <c r="L36" s="17">
        <f t="shared" si="1"/>
        <v>0</v>
      </c>
      <c r="M36" s="39"/>
      <c r="N36" s="39"/>
      <c r="O36" s="39"/>
      <c r="P36" s="39"/>
    </row>
    <row r="37" spans="1:16" x14ac:dyDescent="0.25">
      <c r="A37" s="12">
        <v>30</v>
      </c>
      <c r="B37" s="21" t="s">
        <v>155</v>
      </c>
      <c r="C37" s="19" t="s">
        <v>47</v>
      </c>
      <c r="D37" s="65" t="s">
        <v>48</v>
      </c>
      <c r="E37" s="15"/>
      <c r="F37" s="15"/>
      <c r="G37" s="15"/>
      <c r="H37" s="15"/>
      <c r="I37" s="15"/>
      <c r="J37" s="15"/>
      <c r="K37" s="16">
        <v>2600</v>
      </c>
      <c r="L37" s="17">
        <f t="shared" si="1"/>
        <v>0</v>
      </c>
      <c r="M37" s="39"/>
      <c r="N37" s="39"/>
      <c r="O37" s="39"/>
      <c r="P37" s="39"/>
    </row>
    <row r="38" spans="1:16" x14ac:dyDescent="0.25">
      <c r="A38" s="12">
        <v>31</v>
      </c>
      <c r="B38" s="64" t="s">
        <v>54</v>
      </c>
      <c r="C38" s="19" t="s">
        <v>47</v>
      </c>
      <c r="D38" s="65" t="s">
        <v>48</v>
      </c>
      <c r="E38" s="15"/>
      <c r="F38" s="15"/>
      <c r="G38" s="15"/>
      <c r="H38" s="15"/>
      <c r="I38" s="15"/>
      <c r="J38" s="15"/>
      <c r="K38" s="16">
        <v>1000</v>
      </c>
      <c r="L38" s="17">
        <f t="shared" si="1"/>
        <v>0</v>
      </c>
      <c r="M38" s="39"/>
      <c r="N38" s="39"/>
      <c r="O38" s="39"/>
      <c r="P38" s="39"/>
    </row>
    <row r="39" spans="1:16" x14ac:dyDescent="0.25">
      <c r="A39" s="12">
        <v>32</v>
      </c>
      <c r="B39" s="21" t="s">
        <v>153</v>
      </c>
      <c r="C39" s="19" t="s">
        <v>49</v>
      </c>
      <c r="D39" s="65" t="s">
        <v>48</v>
      </c>
      <c r="E39" s="15"/>
      <c r="F39" s="15"/>
      <c r="G39" s="15"/>
      <c r="H39" s="15"/>
      <c r="I39" s="15"/>
      <c r="J39" s="15"/>
      <c r="K39" s="16">
        <v>7800</v>
      </c>
      <c r="L39" s="17">
        <f t="shared" si="1"/>
        <v>0</v>
      </c>
      <c r="M39" s="39"/>
      <c r="N39" s="39"/>
      <c r="O39" s="39"/>
      <c r="P39" s="39"/>
    </row>
    <row r="40" spans="1:16" x14ac:dyDescent="0.25">
      <c r="A40" s="12">
        <v>33</v>
      </c>
      <c r="B40" s="21" t="s">
        <v>177</v>
      </c>
      <c r="C40" s="19" t="s">
        <v>92</v>
      </c>
      <c r="D40" s="65" t="s">
        <v>48</v>
      </c>
      <c r="E40" s="15"/>
      <c r="F40" s="15"/>
      <c r="G40" s="15"/>
      <c r="H40" s="15"/>
      <c r="I40" s="15"/>
      <c r="J40" s="15"/>
      <c r="K40" s="16">
        <v>3050</v>
      </c>
      <c r="L40" s="17">
        <f t="shared" si="1"/>
        <v>0</v>
      </c>
      <c r="M40" s="39"/>
      <c r="N40" s="39"/>
      <c r="O40" s="39"/>
      <c r="P40" s="39"/>
    </row>
    <row r="41" spans="1:16" x14ac:dyDescent="0.25">
      <c r="A41" s="12">
        <v>34</v>
      </c>
      <c r="B41" s="21" t="s">
        <v>178</v>
      </c>
      <c r="C41" s="19" t="s">
        <v>93</v>
      </c>
      <c r="D41" s="65" t="s">
        <v>48</v>
      </c>
      <c r="E41" s="15"/>
      <c r="F41" s="15"/>
      <c r="G41" s="15"/>
      <c r="H41" s="15"/>
      <c r="I41" s="15"/>
      <c r="J41" s="15"/>
      <c r="K41" s="16">
        <v>3700</v>
      </c>
      <c r="L41" s="17">
        <f t="shared" si="1"/>
        <v>0</v>
      </c>
      <c r="M41" s="39"/>
      <c r="N41" s="39"/>
      <c r="O41" s="39"/>
      <c r="P41" s="39"/>
    </row>
    <row r="42" spans="1:16" x14ac:dyDescent="0.25">
      <c r="A42" s="12">
        <v>35</v>
      </c>
      <c r="B42" s="21" t="s">
        <v>152</v>
      </c>
      <c r="C42" s="19" t="s">
        <v>49</v>
      </c>
      <c r="D42" s="65" t="s">
        <v>48</v>
      </c>
      <c r="E42" s="15"/>
      <c r="F42" s="15"/>
      <c r="G42" s="15"/>
      <c r="H42" s="15"/>
      <c r="I42" s="15"/>
      <c r="J42" s="15"/>
      <c r="K42" s="16">
        <v>10400</v>
      </c>
      <c r="L42" s="17">
        <f t="shared" si="1"/>
        <v>0</v>
      </c>
      <c r="M42" s="39"/>
      <c r="N42" s="39"/>
      <c r="O42" s="39"/>
      <c r="P42" s="39"/>
    </row>
    <row r="43" spans="1:16" ht="15.75" thickBot="1" x14ac:dyDescent="0.3">
      <c r="A43" s="12">
        <v>36</v>
      </c>
      <c r="B43" s="21" t="s">
        <v>151</v>
      </c>
      <c r="C43" s="19" t="s">
        <v>52</v>
      </c>
      <c r="D43" s="65" t="s">
        <v>48</v>
      </c>
      <c r="E43" s="15"/>
      <c r="F43" s="15"/>
      <c r="G43" s="15"/>
      <c r="H43" s="15"/>
      <c r="I43" s="15"/>
      <c r="J43" s="15"/>
      <c r="K43" s="16">
        <v>3100</v>
      </c>
      <c r="L43" s="17">
        <f t="shared" si="1"/>
        <v>0</v>
      </c>
      <c r="M43" s="39"/>
      <c r="N43" s="39"/>
      <c r="O43" s="39"/>
      <c r="P43" s="39"/>
    </row>
    <row r="44" spans="1:16" ht="31.5" customHeight="1" thickBot="1" x14ac:dyDescent="0.3">
      <c r="A44" s="147" t="s">
        <v>33</v>
      </c>
      <c r="B44" s="148"/>
      <c r="C44" s="148"/>
      <c r="D44" s="148"/>
      <c r="E44" s="148"/>
      <c r="F44" s="148"/>
      <c r="G44" s="148"/>
      <c r="H44" s="148"/>
      <c r="I44" s="148"/>
      <c r="J44" s="148"/>
      <c r="K44" s="148"/>
      <c r="L44" s="36">
        <f>SUM(L7:L43)</f>
        <v>0</v>
      </c>
      <c r="M44" s="39"/>
      <c r="N44" s="39"/>
      <c r="O44" s="39"/>
      <c r="P44" s="39"/>
    </row>
    <row r="45" spans="1:16" x14ac:dyDescent="0.25">
      <c r="A45" s="39"/>
      <c r="B45" s="39"/>
      <c r="C45" s="39"/>
      <c r="D45" s="39"/>
      <c r="E45" s="39"/>
      <c r="F45" s="39"/>
      <c r="G45" s="39"/>
      <c r="H45" s="39"/>
      <c r="I45" s="39"/>
      <c r="J45" s="39"/>
      <c r="K45" s="39"/>
      <c r="L45" s="39"/>
      <c r="M45" s="39"/>
      <c r="N45" s="39"/>
      <c r="O45" s="39"/>
      <c r="P45" s="39"/>
    </row>
    <row r="46" spans="1:16" x14ac:dyDescent="0.25">
      <c r="A46" s="39"/>
      <c r="B46" s="39"/>
      <c r="C46" s="39"/>
      <c r="D46" s="39"/>
      <c r="E46" s="39"/>
      <c r="F46" s="39"/>
      <c r="G46" s="39"/>
      <c r="H46" s="39"/>
      <c r="I46" s="39"/>
      <c r="J46" s="39"/>
      <c r="K46" s="39"/>
      <c r="L46" s="39"/>
      <c r="M46" s="39"/>
      <c r="N46" s="39"/>
      <c r="O46" s="39"/>
      <c r="P46" s="39"/>
    </row>
    <row r="47" spans="1:16" x14ac:dyDescent="0.25">
      <c r="A47" s="39"/>
      <c r="B47" s="39"/>
      <c r="C47" s="39"/>
      <c r="D47" s="39"/>
      <c r="E47" s="39"/>
      <c r="F47" s="39"/>
      <c r="G47" s="39"/>
      <c r="H47" s="39"/>
      <c r="I47" s="39"/>
      <c r="J47" s="39"/>
      <c r="K47" s="39"/>
      <c r="L47" s="39"/>
      <c r="M47" s="39"/>
      <c r="N47" s="39"/>
      <c r="O47" s="39"/>
      <c r="P47" s="39"/>
    </row>
    <row r="48" spans="1:16" x14ac:dyDescent="0.25">
      <c r="A48" s="39"/>
      <c r="B48" s="39"/>
      <c r="C48" s="39"/>
      <c r="D48" s="39"/>
      <c r="E48" s="39"/>
      <c r="F48" s="39"/>
      <c r="G48" s="39"/>
      <c r="H48" s="39"/>
      <c r="I48" s="39"/>
      <c r="J48" s="39"/>
      <c r="K48" s="39"/>
      <c r="L48" s="39"/>
      <c r="M48" s="39"/>
      <c r="N48" s="39"/>
      <c r="O48" s="39"/>
      <c r="P48" s="39"/>
    </row>
    <row r="49" spans="1:16" x14ac:dyDescent="0.25">
      <c r="A49" s="39"/>
      <c r="B49" s="39"/>
      <c r="C49" s="39"/>
      <c r="D49" s="39"/>
      <c r="E49" s="39"/>
      <c r="F49" s="39"/>
      <c r="G49" s="39"/>
      <c r="H49" s="39"/>
      <c r="I49" s="39"/>
      <c r="J49" s="39"/>
      <c r="K49" s="39"/>
      <c r="L49" s="39"/>
      <c r="M49" s="39"/>
      <c r="N49" s="39"/>
      <c r="O49" s="39"/>
      <c r="P49" s="39"/>
    </row>
    <row r="50" spans="1:16" x14ac:dyDescent="0.25">
      <c r="A50" s="39"/>
      <c r="B50" s="39"/>
      <c r="C50" s="39"/>
      <c r="D50" s="39"/>
      <c r="E50" s="39"/>
      <c r="F50" s="39"/>
      <c r="G50" s="39"/>
      <c r="H50" s="39"/>
      <c r="I50" s="39"/>
      <c r="J50" s="39"/>
      <c r="K50" s="39"/>
      <c r="L50" s="39"/>
      <c r="M50" s="39"/>
      <c r="N50" s="39"/>
      <c r="O50" s="39"/>
      <c r="P50" s="39"/>
    </row>
    <row r="51" spans="1:16" x14ac:dyDescent="0.25">
      <c r="A51" s="39"/>
      <c r="B51" s="39"/>
      <c r="C51" s="39"/>
      <c r="D51" s="39"/>
      <c r="E51" s="39"/>
      <c r="F51" s="39"/>
      <c r="G51" s="39"/>
      <c r="H51" s="39"/>
      <c r="I51" s="39"/>
      <c r="J51" s="39"/>
      <c r="K51" s="39"/>
      <c r="L51" s="39"/>
      <c r="M51" s="39"/>
      <c r="N51" s="39"/>
      <c r="O51" s="39"/>
      <c r="P51" s="39"/>
    </row>
    <row r="52" spans="1:16" x14ac:dyDescent="0.25">
      <c r="A52" s="39"/>
      <c r="B52" s="39"/>
      <c r="C52" s="39"/>
      <c r="D52" s="39"/>
      <c r="E52" s="39"/>
      <c r="F52" s="39"/>
      <c r="G52" s="39"/>
      <c r="H52" s="39"/>
      <c r="I52" s="39"/>
      <c r="J52" s="39"/>
      <c r="K52" s="39"/>
      <c r="L52" s="39"/>
      <c r="M52" s="39"/>
      <c r="N52" s="39"/>
      <c r="O52" s="39"/>
      <c r="P52" s="39"/>
    </row>
    <row r="53" spans="1:16" x14ac:dyDescent="0.25">
      <c r="A53" s="39"/>
      <c r="B53" s="39"/>
      <c r="C53" s="39"/>
      <c r="D53" s="39"/>
      <c r="E53" s="39"/>
      <c r="F53" s="39"/>
      <c r="G53" s="39"/>
      <c r="H53" s="39"/>
      <c r="I53" s="39"/>
      <c r="J53" s="39"/>
      <c r="K53" s="39"/>
      <c r="L53" s="39"/>
      <c r="M53" s="39"/>
      <c r="N53" s="39"/>
      <c r="O53" s="39"/>
      <c r="P53" s="39"/>
    </row>
    <row r="54" spans="1:16" x14ac:dyDescent="0.25">
      <c r="A54" s="39"/>
      <c r="B54" s="39"/>
      <c r="C54" s="39"/>
      <c r="D54" s="39"/>
      <c r="E54" s="39"/>
      <c r="F54" s="39"/>
      <c r="G54" s="39"/>
      <c r="H54" s="39"/>
      <c r="I54" s="39"/>
      <c r="J54" s="39"/>
      <c r="K54" s="39"/>
      <c r="L54" s="39"/>
      <c r="M54" s="39"/>
      <c r="N54" s="39"/>
      <c r="O54" s="39"/>
      <c r="P54" s="39"/>
    </row>
    <row r="55" spans="1:16" x14ac:dyDescent="0.25">
      <c r="A55" s="39"/>
      <c r="B55" s="39"/>
      <c r="C55" s="39"/>
      <c r="D55" s="39"/>
      <c r="E55" s="39"/>
      <c r="F55" s="39"/>
      <c r="G55" s="39"/>
      <c r="H55" s="39"/>
      <c r="I55" s="39"/>
      <c r="J55" s="39"/>
      <c r="K55" s="39"/>
      <c r="L55" s="39"/>
      <c r="M55" s="39"/>
      <c r="N55" s="39"/>
      <c r="O55" s="39"/>
      <c r="P55" s="39"/>
    </row>
    <row r="56" spans="1:16" x14ac:dyDescent="0.25">
      <c r="A56" s="39"/>
      <c r="B56" s="39"/>
      <c r="C56" s="39"/>
      <c r="D56" s="39"/>
      <c r="E56" s="39"/>
      <c r="F56" s="39"/>
      <c r="G56" s="39"/>
      <c r="H56" s="39"/>
      <c r="I56" s="39"/>
      <c r="J56" s="39"/>
      <c r="K56" s="39"/>
      <c r="L56" s="39"/>
      <c r="M56" s="39"/>
      <c r="N56" s="39"/>
      <c r="O56" s="39"/>
      <c r="P56" s="39"/>
    </row>
    <row r="57" spans="1:16" x14ac:dyDescent="0.25">
      <c r="B57"/>
      <c r="C57"/>
      <c r="D57"/>
      <c r="E57"/>
      <c r="L57"/>
    </row>
    <row r="58" spans="1:16" x14ac:dyDescent="0.25">
      <c r="B58"/>
      <c r="C58"/>
      <c r="D58"/>
      <c r="E58"/>
      <c r="L58"/>
    </row>
    <row r="59" spans="1:16" x14ac:dyDescent="0.25">
      <c r="B59"/>
      <c r="C59"/>
      <c r="D59"/>
      <c r="E59"/>
      <c r="L59"/>
    </row>
    <row r="60" spans="1:16" x14ac:dyDescent="0.25">
      <c r="B60"/>
      <c r="C60"/>
      <c r="D60"/>
      <c r="E60"/>
      <c r="L60"/>
    </row>
    <row r="61" spans="1:16" x14ac:dyDescent="0.25">
      <c r="B61"/>
      <c r="C61"/>
      <c r="D61"/>
      <c r="E61"/>
      <c r="L61"/>
    </row>
    <row r="62" spans="1:16" x14ac:dyDescent="0.25">
      <c r="B62"/>
      <c r="C62"/>
      <c r="D62"/>
      <c r="E62"/>
      <c r="L62"/>
    </row>
    <row r="63" spans="1:16" x14ac:dyDescent="0.25">
      <c r="B63"/>
      <c r="C63"/>
      <c r="D63"/>
      <c r="E63"/>
      <c r="L63"/>
    </row>
    <row r="64" spans="1:16" x14ac:dyDescent="0.25">
      <c r="B64"/>
      <c r="C64"/>
      <c r="D64"/>
      <c r="E64"/>
      <c r="L64"/>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sheetData>
  <sheetProtection algorithmName="SHA-512" hashValue="lDzFcilGDcD/j0zE+g5SoGFTxNsgbUKZBjVxdcJU2UaVAuv9fcwKdqJUmcAUim7vGIEn/vGe9KmBWYtk6KcjUA==" saltValue="D87J5dcWNJOGuwQ6aW2n3Q==" spinCount="100000" sheet="1" selectLockedCells="1"/>
  <mergeCells count="5">
    <mergeCell ref="A44:K44"/>
    <mergeCell ref="A5:E5"/>
    <mergeCell ref="A4:E4"/>
    <mergeCell ref="F5:G5"/>
    <mergeCell ref="F4:K4"/>
  </mergeCells>
  <phoneticPr fontId="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C9BA-867C-4ECE-9CC0-285EA9E793F9}">
  <dimension ref="A1:M38"/>
  <sheetViews>
    <sheetView showGridLines="0" zoomScale="50" zoomScaleNormal="50" workbookViewId="0">
      <selection activeCell="E7" sqref="E7"/>
    </sheetView>
  </sheetViews>
  <sheetFormatPr baseColWidth="10" defaultColWidth="11.42578125" defaultRowHeight="15" x14ac:dyDescent="0.25"/>
  <cols>
    <col min="1" max="1" width="12.7109375" customWidth="1"/>
    <col min="2" max="2" width="64.5703125" style="22" customWidth="1"/>
    <col min="3" max="3" width="22.7109375" style="20" customWidth="1"/>
    <col min="4" max="4" width="26" style="20" bestFit="1" customWidth="1"/>
    <col min="5" max="5" width="38.140625" style="20" bestFit="1" customWidth="1"/>
    <col min="6" max="6" width="40.42578125" customWidth="1"/>
    <col min="7" max="7" width="40.85546875" customWidth="1"/>
    <col min="8" max="8" width="37.5703125" bestFit="1" customWidth="1"/>
    <col min="9" max="9" width="45.28515625" customWidth="1"/>
    <col min="10" max="10" width="28.7109375" customWidth="1"/>
    <col min="11" max="11" width="29.7109375" customWidth="1"/>
    <col min="12" max="12" width="32.42578125" style="20" bestFit="1" customWidth="1"/>
  </cols>
  <sheetData>
    <row r="1" spans="1:13" ht="21" x14ac:dyDescent="0.35">
      <c r="A1" s="39"/>
      <c r="B1" s="40"/>
      <c r="C1" s="41"/>
      <c r="D1" s="41"/>
      <c r="E1" s="41"/>
      <c r="F1" s="39"/>
      <c r="G1" s="39"/>
      <c r="H1" s="39"/>
      <c r="I1" s="39"/>
      <c r="J1" s="39"/>
      <c r="K1" s="39"/>
      <c r="L1" s="41"/>
      <c r="M1" s="41"/>
    </row>
    <row r="2" spans="1:13" ht="26.25" x14ac:dyDescent="0.4">
      <c r="A2" s="39"/>
      <c r="B2" s="52" t="s">
        <v>98</v>
      </c>
      <c r="C2" s="41"/>
      <c r="D2" s="41"/>
      <c r="E2" s="41"/>
      <c r="F2" s="39"/>
      <c r="G2" s="39"/>
      <c r="H2" s="39"/>
      <c r="I2" s="39"/>
      <c r="J2" s="39"/>
      <c r="K2" s="39"/>
      <c r="L2" s="41"/>
      <c r="M2" s="41"/>
    </row>
    <row r="3" spans="1:13" ht="21.75" thickBot="1" x14ac:dyDescent="0.4">
      <c r="A3" s="39"/>
      <c r="B3" s="40"/>
      <c r="C3" s="41"/>
      <c r="D3" s="41"/>
      <c r="E3" s="41"/>
      <c r="F3" s="39"/>
      <c r="G3" s="39"/>
      <c r="H3" s="39"/>
      <c r="I3" s="39"/>
      <c r="J3" s="39"/>
      <c r="K3" s="39"/>
      <c r="L3" s="41"/>
      <c r="M3" s="41"/>
    </row>
    <row r="4" spans="1:13" ht="21.75" thickBot="1" x14ac:dyDescent="0.3">
      <c r="A4" s="151" t="s">
        <v>166</v>
      </c>
      <c r="B4" s="152"/>
      <c r="C4" s="152"/>
      <c r="D4" s="152"/>
      <c r="E4" s="152"/>
      <c r="F4" s="151" t="s">
        <v>15</v>
      </c>
      <c r="G4" s="152"/>
      <c r="H4" s="152"/>
      <c r="I4" s="152"/>
      <c r="J4" s="152"/>
      <c r="K4" s="157"/>
      <c r="L4" s="51" t="s">
        <v>16</v>
      </c>
      <c r="M4" s="41"/>
    </row>
    <row r="5" spans="1:13" ht="21.75" thickBot="1" x14ac:dyDescent="0.3">
      <c r="A5" s="149" t="s">
        <v>68</v>
      </c>
      <c r="B5" s="150"/>
      <c r="C5" s="150"/>
      <c r="D5" s="150"/>
      <c r="E5" s="150"/>
      <c r="F5" s="151" t="s">
        <v>74</v>
      </c>
      <c r="G5" s="158"/>
      <c r="H5" s="34"/>
      <c r="I5" s="33"/>
      <c r="J5" s="33"/>
      <c r="K5" s="33"/>
      <c r="L5" s="33"/>
      <c r="M5" s="41"/>
    </row>
    <row r="6" spans="1:13" ht="63.75" customHeight="1" x14ac:dyDescent="0.25">
      <c r="A6" s="12" t="s">
        <v>17</v>
      </c>
      <c r="B6" s="18" t="s">
        <v>45</v>
      </c>
      <c r="C6" s="30" t="s">
        <v>18</v>
      </c>
      <c r="D6" s="18" t="s">
        <v>46</v>
      </c>
      <c r="E6" s="13" t="s">
        <v>19</v>
      </c>
      <c r="F6" s="18" t="s">
        <v>20</v>
      </c>
      <c r="G6" s="18" t="s">
        <v>21</v>
      </c>
      <c r="H6" s="18" t="s">
        <v>41</v>
      </c>
      <c r="I6" s="30" t="s">
        <v>42</v>
      </c>
      <c r="J6" s="29" t="s">
        <v>43</v>
      </c>
      <c r="K6" s="14" t="s">
        <v>44</v>
      </c>
      <c r="L6" s="14" t="s">
        <v>22</v>
      </c>
      <c r="M6" s="41"/>
    </row>
    <row r="7" spans="1:13" x14ac:dyDescent="0.25">
      <c r="A7" s="12">
        <v>1</v>
      </c>
      <c r="B7" s="21" t="s">
        <v>187</v>
      </c>
      <c r="C7" s="19" t="s">
        <v>70</v>
      </c>
      <c r="D7" s="19" t="s">
        <v>71</v>
      </c>
      <c r="E7" s="15"/>
      <c r="F7" s="15"/>
      <c r="G7" s="15"/>
      <c r="H7" s="15"/>
      <c r="I7" s="15"/>
      <c r="J7" s="15"/>
      <c r="K7" s="57">
        <v>650</v>
      </c>
      <c r="L7" s="17">
        <f>K7*J7+K7*J7*$H$5</f>
        <v>0</v>
      </c>
      <c r="M7" s="41"/>
    </row>
    <row r="8" spans="1:13" x14ac:dyDescent="0.25">
      <c r="A8" s="12">
        <v>2</v>
      </c>
      <c r="B8" s="21" t="s">
        <v>188</v>
      </c>
      <c r="C8" s="19" t="s">
        <v>70</v>
      </c>
      <c r="D8" s="19" t="s">
        <v>71</v>
      </c>
      <c r="E8" s="15"/>
      <c r="F8" s="15"/>
      <c r="G8" s="15"/>
      <c r="H8" s="15"/>
      <c r="I8" s="15"/>
      <c r="J8" s="15"/>
      <c r="K8" s="57">
        <v>550</v>
      </c>
      <c r="L8" s="17">
        <f>K8*J8+K8*J8*$H$5</f>
        <v>0</v>
      </c>
      <c r="M8" s="41"/>
    </row>
    <row r="9" spans="1:13" x14ac:dyDescent="0.25">
      <c r="A9" s="12">
        <v>3</v>
      </c>
      <c r="B9" s="21" t="s">
        <v>189</v>
      </c>
      <c r="C9" s="19" t="s">
        <v>70</v>
      </c>
      <c r="D9" s="19" t="s">
        <v>71</v>
      </c>
      <c r="E9" s="15"/>
      <c r="F9" s="15"/>
      <c r="G9" s="15"/>
      <c r="H9" s="15"/>
      <c r="I9" s="15"/>
      <c r="J9" s="15"/>
      <c r="K9" s="57">
        <v>1200</v>
      </c>
      <c r="L9" s="17">
        <v>0</v>
      </c>
      <c r="M9" s="41"/>
    </row>
    <row r="10" spans="1:13" x14ac:dyDescent="0.25">
      <c r="A10" s="12">
        <v>4</v>
      </c>
      <c r="B10" s="21" t="s">
        <v>190</v>
      </c>
      <c r="C10" s="19" t="s">
        <v>69</v>
      </c>
      <c r="D10" s="19" t="s">
        <v>72</v>
      </c>
      <c r="E10" s="15"/>
      <c r="F10" s="15"/>
      <c r="G10" s="15"/>
      <c r="H10" s="15"/>
      <c r="I10" s="15"/>
      <c r="J10" s="15"/>
      <c r="K10" s="57">
        <v>350</v>
      </c>
      <c r="L10" s="17">
        <f t="shared" ref="L10:L17" si="0">K10*J10+K10*J10*$H$5</f>
        <v>0</v>
      </c>
      <c r="M10" s="41"/>
    </row>
    <row r="11" spans="1:13" x14ac:dyDescent="0.25">
      <c r="A11" s="12">
        <v>5</v>
      </c>
      <c r="B11" s="21" t="s">
        <v>191</v>
      </c>
      <c r="C11" s="19" t="s">
        <v>70</v>
      </c>
      <c r="D11" s="19" t="s">
        <v>72</v>
      </c>
      <c r="E11" s="15"/>
      <c r="F11" s="15"/>
      <c r="G11" s="15"/>
      <c r="H11" s="15"/>
      <c r="I11" s="15"/>
      <c r="J11" s="15"/>
      <c r="K11" s="57">
        <v>500</v>
      </c>
      <c r="L11" s="17">
        <f t="shared" si="0"/>
        <v>0</v>
      </c>
      <c r="M11" s="41"/>
    </row>
    <row r="12" spans="1:13" x14ac:dyDescent="0.25">
      <c r="A12" s="12">
        <v>6</v>
      </c>
      <c r="B12" s="21" t="s">
        <v>192</v>
      </c>
      <c r="C12" s="19" t="s">
        <v>70</v>
      </c>
      <c r="D12" s="19" t="s">
        <v>72</v>
      </c>
      <c r="E12" s="15"/>
      <c r="F12" s="15"/>
      <c r="G12" s="15"/>
      <c r="H12" s="15"/>
      <c r="I12" s="15"/>
      <c r="J12" s="15"/>
      <c r="K12" s="57">
        <v>450</v>
      </c>
      <c r="L12" s="17">
        <f t="shared" si="0"/>
        <v>0</v>
      </c>
      <c r="M12" s="41"/>
    </row>
    <row r="13" spans="1:13" x14ac:dyDescent="0.25">
      <c r="A13" s="12">
        <v>7</v>
      </c>
      <c r="B13" s="21" t="s">
        <v>192</v>
      </c>
      <c r="C13" s="19" t="s">
        <v>70</v>
      </c>
      <c r="D13" s="19" t="s">
        <v>73</v>
      </c>
      <c r="E13" s="15"/>
      <c r="F13" s="15"/>
      <c r="G13" s="15"/>
      <c r="H13" s="15"/>
      <c r="I13" s="15"/>
      <c r="J13" s="15"/>
      <c r="K13" s="57">
        <v>250</v>
      </c>
      <c r="L13" s="17">
        <f t="shared" si="0"/>
        <v>0</v>
      </c>
      <c r="M13" s="41"/>
    </row>
    <row r="14" spans="1:13" x14ac:dyDescent="0.25">
      <c r="A14" s="12">
        <v>8</v>
      </c>
      <c r="B14" s="21" t="s">
        <v>193</v>
      </c>
      <c r="C14" s="19" t="s">
        <v>70</v>
      </c>
      <c r="D14" s="19" t="s">
        <v>73</v>
      </c>
      <c r="E14" s="15"/>
      <c r="F14" s="15"/>
      <c r="G14" s="15"/>
      <c r="H14" s="15"/>
      <c r="I14" s="15"/>
      <c r="J14" s="15"/>
      <c r="K14" s="57">
        <v>250</v>
      </c>
      <c r="L14" s="17">
        <f t="shared" si="0"/>
        <v>0</v>
      </c>
      <c r="M14" s="41"/>
    </row>
    <row r="15" spans="1:13" x14ac:dyDescent="0.25">
      <c r="A15" s="12">
        <v>9</v>
      </c>
      <c r="B15" s="21" t="s">
        <v>194</v>
      </c>
      <c r="C15" s="19" t="s">
        <v>69</v>
      </c>
      <c r="D15" s="19" t="s">
        <v>73</v>
      </c>
      <c r="E15" s="15"/>
      <c r="F15" s="15"/>
      <c r="G15" s="15"/>
      <c r="H15" s="15"/>
      <c r="I15" s="15"/>
      <c r="J15" s="15"/>
      <c r="K15" s="57">
        <v>300</v>
      </c>
      <c r="L15" s="17">
        <f t="shared" si="0"/>
        <v>0</v>
      </c>
      <c r="M15" s="41"/>
    </row>
    <row r="16" spans="1:13" x14ac:dyDescent="0.25">
      <c r="A16" s="12">
        <v>10</v>
      </c>
      <c r="B16" s="21" t="s">
        <v>195</v>
      </c>
      <c r="C16" s="19" t="s">
        <v>70</v>
      </c>
      <c r="D16" s="19" t="s">
        <v>73</v>
      </c>
      <c r="E16" s="15"/>
      <c r="F16" s="15"/>
      <c r="G16" s="15"/>
      <c r="H16" s="15"/>
      <c r="I16" s="15"/>
      <c r="J16" s="15"/>
      <c r="K16" s="57">
        <v>1250</v>
      </c>
      <c r="L16" s="17">
        <f t="shared" si="0"/>
        <v>0</v>
      </c>
      <c r="M16" s="41"/>
    </row>
    <row r="17" spans="1:13" x14ac:dyDescent="0.25">
      <c r="A17" s="12">
        <v>11</v>
      </c>
      <c r="B17" s="21" t="s">
        <v>196</v>
      </c>
      <c r="C17" s="19" t="s">
        <v>70</v>
      </c>
      <c r="D17" s="19" t="s">
        <v>73</v>
      </c>
      <c r="E17" s="15"/>
      <c r="F17" s="15"/>
      <c r="G17" s="15"/>
      <c r="H17" s="15"/>
      <c r="I17" s="15"/>
      <c r="J17" s="15"/>
      <c r="K17" s="57">
        <v>450</v>
      </c>
      <c r="L17" s="17">
        <f t="shared" si="0"/>
        <v>0</v>
      </c>
      <c r="M17" s="41"/>
    </row>
    <row r="18" spans="1:13" x14ac:dyDescent="0.25">
      <c r="A18" s="12">
        <v>12</v>
      </c>
      <c r="B18" s="21" t="s">
        <v>197</v>
      </c>
      <c r="C18" s="19" t="s">
        <v>70</v>
      </c>
      <c r="D18" s="19" t="s">
        <v>73</v>
      </c>
      <c r="E18" s="15"/>
      <c r="F18" s="15"/>
      <c r="G18" s="15"/>
      <c r="H18" s="15"/>
      <c r="I18" s="15"/>
      <c r="J18" s="15"/>
      <c r="K18" s="57">
        <v>200</v>
      </c>
      <c r="L18" s="17">
        <v>0</v>
      </c>
      <c r="M18" s="41"/>
    </row>
    <row r="19" spans="1:13" ht="15.75" thickBot="1" x14ac:dyDescent="0.3">
      <c r="A19" s="12">
        <v>13</v>
      </c>
      <c r="B19" s="21" t="s">
        <v>198</v>
      </c>
      <c r="C19" s="19" t="s">
        <v>70</v>
      </c>
      <c r="D19" s="19" t="s">
        <v>73</v>
      </c>
      <c r="E19" s="15"/>
      <c r="F19" s="15"/>
      <c r="G19" s="15"/>
      <c r="H19" s="15"/>
      <c r="I19" s="15"/>
      <c r="J19" s="15"/>
      <c r="K19" s="57">
        <v>100</v>
      </c>
      <c r="L19" s="17">
        <v>0</v>
      </c>
      <c r="M19" s="41"/>
    </row>
    <row r="20" spans="1:13" ht="16.5" thickBot="1" x14ac:dyDescent="0.3">
      <c r="A20" s="155" t="s">
        <v>32</v>
      </c>
      <c r="B20" s="156"/>
      <c r="C20" s="156"/>
      <c r="D20" s="156"/>
      <c r="E20" s="156"/>
      <c r="F20" s="156"/>
      <c r="G20" s="156"/>
      <c r="H20" s="156"/>
      <c r="I20" s="156"/>
      <c r="J20" s="156"/>
      <c r="K20" s="50"/>
      <c r="L20" s="36">
        <f>SUM(L7:L19)</f>
        <v>0</v>
      </c>
      <c r="M20" s="41"/>
    </row>
    <row r="21" spans="1:13" x14ac:dyDescent="0.25">
      <c r="A21" s="41"/>
      <c r="B21" s="41"/>
      <c r="C21" s="41"/>
      <c r="D21" s="41"/>
      <c r="E21" s="41"/>
      <c r="F21" s="41"/>
      <c r="G21" s="41"/>
      <c r="H21" s="41"/>
      <c r="I21" s="41"/>
      <c r="J21" s="41"/>
      <c r="K21" s="41"/>
      <c r="L21" s="41"/>
      <c r="M21" s="41"/>
    </row>
    <row r="22" spans="1:13" x14ac:dyDescent="0.25">
      <c r="A22" s="41"/>
      <c r="B22" s="41"/>
      <c r="C22" s="41"/>
      <c r="D22" s="41"/>
      <c r="E22" s="41"/>
      <c r="F22" s="41"/>
      <c r="G22" s="41"/>
      <c r="H22" s="41"/>
      <c r="I22" s="41"/>
      <c r="J22" s="41"/>
      <c r="K22" s="41"/>
      <c r="L22" s="41"/>
      <c r="M22" s="41"/>
    </row>
    <row r="23" spans="1:13" x14ac:dyDescent="0.25">
      <c r="A23" s="41"/>
      <c r="B23" s="41"/>
      <c r="C23" s="41"/>
      <c r="D23" s="41"/>
      <c r="E23" s="41"/>
      <c r="F23" s="41"/>
      <c r="G23" s="41"/>
      <c r="H23" s="41"/>
      <c r="I23" s="41"/>
      <c r="J23" s="41"/>
      <c r="K23" s="41"/>
      <c r="L23" s="41"/>
      <c r="M23" s="41"/>
    </row>
    <row r="24" spans="1:13" x14ac:dyDescent="0.25">
      <c r="A24" s="41"/>
      <c r="B24" s="41"/>
      <c r="C24" s="41"/>
      <c r="D24" s="41"/>
      <c r="E24" s="41"/>
      <c r="F24" s="41"/>
      <c r="G24" s="41"/>
      <c r="H24" s="41"/>
      <c r="I24" s="41"/>
      <c r="J24" s="41"/>
      <c r="K24" s="41"/>
      <c r="L24" s="41"/>
      <c r="M24" s="41"/>
    </row>
    <row r="25" spans="1:13" x14ac:dyDescent="0.25">
      <c r="A25" s="41"/>
      <c r="B25" s="41"/>
      <c r="C25" s="41"/>
      <c r="D25" s="41"/>
      <c r="E25" s="41"/>
      <c r="F25" s="41"/>
      <c r="G25" s="41"/>
      <c r="H25" s="41"/>
      <c r="I25" s="41"/>
      <c r="J25" s="41"/>
      <c r="K25" s="41"/>
      <c r="L25" s="41"/>
      <c r="M25" s="41"/>
    </row>
    <row r="26" spans="1:13" x14ac:dyDescent="0.25">
      <c r="A26" s="41"/>
      <c r="B26" s="41"/>
      <c r="C26" s="41"/>
      <c r="D26" s="41"/>
      <c r="E26" s="41"/>
      <c r="F26" s="41"/>
      <c r="G26" s="41"/>
      <c r="H26" s="41"/>
      <c r="I26" s="41"/>
      <c r="J26" s="41"/>
      <c r="K26" s="41"/>
      <c r="L26" s="41"/>
      <c r="M26" s="41"/>
    </row>
    <row r="27" spans="1:13" x14ac:dyDescent="0.25">
      <c r="A27" s="41"/>
      <c r="B27" s="41"/>
      <c r="C27" s="41"/>
      <c r="D27" s="41"/>
      <c r="E27" s="41"/>
      <c r="F27" s="41"/>
      <c r="G27" s="41"/>
      <c r="H27" s="41"/>
      <c r="I27" s="41"/>
      <c r="J27" s="41"/>
      <c r="K27" s="41"/>
      <c r="L27" s="41"/>
      <c r="M27" s="41"/>
    </row>
    <row r="28" spans="1:13" x14ac:dyDescent="0.25">
      <c r="A28" s="41"/>
      <c r="B28" s="41"/>
      <c r="C28" s="41"/>
      <c r="D28" s="41"/>
      <c r="E28" s="41"/>
      <c r="F28" s="41"/>
      <c r="G28" s="41"/>
      <c r="H28" s="41"/>
      <c r="I28" s="41"/>
      <c r="J28" s="41"/>
      <c r="K28" s="41"/>
      <c r="L28" s="41"/>
      <c r="M28" s="41"/>
    </row>
    <row r="30" spans="1:13" x14ac:dyDescent="0.25">
      <c r="C30" s="22"/>
    </row>
    <row r="31" spans="1:13" x14ac:dyDescent="0.25">
      <c r="C31" s="22"/>
    </row>
    <row r="32" spans="1:13" x14ac:dyDescent="0.25">
      <c r="C32" s="22"/>
    </row>
    <row r="33" spans="1:11" x14ac:dyDescent="0.25">
      <c r="C33" s="22"/>
    </row>
    <row r="34" spans="1:11" x14ac:dyDescent="0.25">
      <c r="C34" s="22"/>
    </row>
    <row r="35" spans="1:11" x14ac:dyDescent="0.25">
      <c r="C35" s="22"/>
    </row>
    <row r="36" spans="1:11" x14ac:dyDescent="0.25">
      <c r="C36" s="22"/>
    </row>
    <row r="37" spans="1:11" x14ac:dyDescent="0.25">
      <c r="C37" s="22"/>
    </row>
    <row r="38" spans="1:11" s="20" customFormat="1" x14ac:dyDescent="0.25">
      <c r="A38"/>
      <c r="B38" s="22"/>
      <c r="C38" s="22"/>
      <c r="F38"/>
      <c r="G38"/>
      <c r="H38"/>
      <c r="I38"/>
      <c r="J38"/>
      <c r="K38"/>
    </row>
  </sheetData>
  <sheetProtection algorithmName="SHA-512" hashValue="ITONWNccuifXd58tF6v3FiCQvEzhbNXnB20X59+UHHZ2mDkTJBcujD36YBgQtdC9MAMiLWLF3BM9UGz665n4VA==" saltValue="EVDci5KwtcY9qVLzoHIP9w==" spinCount="100000" sheet="1" selectLockedCells="1"/>
  <mergeCells count="5">
    <mergeCell ref="A20:J20"/>
    <mergeCell ref="A4:E4"/>
    <mergeCell ref="F4:K4"/>
    <mergeCell ref="A5:E5"/>
    <mergeCell ref="F5:G5"/>
  </mergeCells>
  <phoneticPr fontId="9"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10038-7353-46FA-8CA0-F1728D8ECA51}">
  <dimension ref="A1:M47"/>
  <sheetViews>
    <sheetView showGridLines="0" zoomScale="48" zoomScaleNormal="48" workbookViewId="0">
      <selection activeCell="G15" sqref="G15"/>
    </sheetView>
  </sheetViews>
  <sheetFormatPr baseColWidth="10" defaultColWidth="11.42578125" defaultRowHeight="15" x14ac:dyDescent="0.25"/>
  <cols>
    <col min="1" max="1" width="12.7109375" customWidth="1"/>
    <col min="2" max="2" width="101.42578125" style="22" customWidth="1"/>
    <col min="3" max="3" width="19.140625" style="20" customWidth="1"/>
    <col min="4" max="4" width="27.42578125" style="20" customWidth="1"/>
    <col min="5" max="5" width="39.7109375" style="20" bestFit="1" customWidth="1"/>
    <col min="6" max="6" width="50" customWidth="1"/>
    <col min="7" max="7" width="46.5703125" customWidth="1"/>
    <col min="8" max="8" width="38.5703125" bestFit="1" customWidth="1"/>
    <col min="9" max="9" width="45.28515625" customWidth="1"/>
    <col min="10" max="10" width="28.7109375" customWidth="1"/>
    <col min="11" max="11" width="24.42578125" customWidth="1"/>
    <col min="12" max="12" width="32.42578125" style="20" bestFit="1" customWidth="1"/>
  </cols>
  <sheetData>
    <row r="1" spans="1:13" ht="21" x14ac:dyDescent="0.35">
      <c r="A1" s="39"/>
      <c r="B1" s="40"/>
      <c r="C1" s="41"/>
      <c r="D1" s="41"/>
      <c r="E1" s="41"/>
      <c r="F1" s="39"/>
      <c r="G1" s="39"/>
      <c r="H1" s="39"/>
      <c r="I1" s="39"/>
      <c r="J1" s="39"/>
      <c r="K1" s="39"/>
      <c r="L1" s="41"/>
      <c r="M1" s="41"/>
    </row>
    <row r="2" spans="1:13" ht="26.25" x14ac:dyDescent="0.4">
      <c r="A2" s="39"/>
      <c r="B2" s="52" t="s">
        <v>98</v>
      </c>
      <c r="C2" s="41"/>
      <c r="D2" s="41"/>
      <c r="E2" s="41"/>
      <c r="F2" s="39"/>
      <c r="G2" s="39"/>
      <c r="H2" s="39"/>
      <c r="I2" s="39"/>
      <c r="J2" s="39"/>
      <c r="K2" s="39"/>
      <c r="L2" s="41"/>
      <c r="M2" s="41"/>
    </row>
    <row r="3" spans="1:13" ht="21.75" thickBot="1" x14ac:dyDescent="0.4">
      <c r="A3" s="39"/>
      <c r="B3" s="40"/>
      <c r="C3" s="41"/>
      <c r="D3" s="41"/>
      <c r="E3" s="41"/>
      <c r="F3" s="39"/>
      <c r="G3" s="39"/>
      <c r="H3" s="39"/>
      <c r="I3" s="39"/>
      <c r="J3" s="39"/>
      <c r="K3" s="39"/>
      <c r="L3" s="41"/>
      <c r="M3" s="41"/>
    </row>
    <row r="4" spans="1:13" ht="21.75" thickBot="1" x14ac:dyDescent="0.3">
      <c r="A4" s="151" t="s">
        <v>166</v>
      </c>
      <c r="B4" s="152"/>
      <c r="C4" s="152"/>
      <c r="D4" s="152"/>
      <c r="E4" s="152"/>
      <c r="F4" s="151" t="s">
        <v>15</v>
      </c>
      <c r="G4" s="152"/>
      <c r="H4" s="152"/>
      <c r="I4" s="152"/>
      <c r="J4" s="152"/>
      <c r="K4" s="157"/>
      <c r="L4" s="51" t="s">
        <v>16</v>
      </c>
      <c r="M4" s="41"/>
    </row>
    <row r="5" spans="1:13" ht="21.75" thickBot="1" x14ac:dyDescent="0.3">
      <c r="A5" s="149" t="s">
        <v>75</v>
      </c>
      <c r="B5" s="150"/>
      <c r="C5" s="150"/>
      <c r="D5" s="150"/>
      <c r="E5" s="150"/>
      <c r="F5" s="151" t="s">
        <v>76</v>
      </c>
      <c r="G5" s="158"/>
      <c r="H5" s="34"/>
      <c r="I5" s="33"/>
      <c r="J5" s="33"/>
      <c r="K5" s="33"/>
      <c r="L5" s="33"/>
      <c r="M5" s="41"/>
    </row>
    <row r="6" spans="1:13" ht="54" customHeight="1" x14ac:dyDescent="0.25">
      <c r="A6" s="12" t="s">
        <v>17</v>
      </c>
      <c r="B6" s="18" t="s">
        <v>45</v>
      </c>
      <c r="C6" s="30" t="s">
        <v>18</v>
      </c>
      <c r="D6" s="18" t="s">
        <v>46</v>
      </c>
      <c r="E6" s="13" t="s">
        <v>19</v>
      </c>
      <c r="F6" s="18" t="s">
        <v>20</v>
      </c>
      <c r="G6" s="18" t="s">
        <v>21</v>
      </c>
      <c r="H6" s="18" t="s">
        <v>41</v>
      </c>
      <c r="I6" s="30" t="s">
        <v>42</v>
      </c>
      <c r="J6" s="29" t="s">
        <v>43</v>
      </c>
      <c r="K6" s="14" t="s">
        <v>44</v>
      </c>
      <c r="L6" s="14" t="s">
        <v>22</v>
      </c>
      <c r="M6" s="41"/>
    </row>
    <row r="7" spans="1:13" x14ac:dyDescent="0.25">
      <c r="A7" s="12">
        <v>1</v>
      </c>
      <c r="B7" s="45" t="s">
        <v>108</v>
      </c>
      <c r="C7" s="46" t="s">
        <v>77</v>
      </c>
      <c r="D7" s="47" t="s">
        <v>78</v>
      </c>
      <c r="E7" s="15"/>
      <c r="F7" s="15"/>
      <c r="G7" s="15"/>
      <c r="H7" s="15"/>
      <c r="I7" s="15"/>
      <c r="J7" s="15"/>
      <c r="K7" s="66">
        <v>350</v>
      </c>
      <c r="L7" s="17">
        <f t="shared" ref="L7:L28" si="0">K7*J7+K7*J7*$H$5</f>
        <v>0</v>
      </c>
      <c r="M7" s="41"/>
    </row>
    <row r="8" spans="1:13" x14ac:dyDescent="0.25">
      <c r="A8" s="12">
        <v>2</v>
      </c>
      <c r="B8" s="48" t="s">
        <v>109</v>
      </c>
      <c r="C8" s="46" t="s">
        <v>77</v>
      </c>
      <c r="D8" s="47" t="s">
        <v>78</v>
      </c>
      <c r="E8" s="15"/>
      <c r="F8" s="15"/>
      <c r="G8" s="15"/>
      <c r="H8" s="15"/>
      <c r="I8" s="15"/>
      <c r="J8" s="15"/>
      <c r="K8" s="67">
        <v>400</v>
      </c>
      <c r="L8" s="17">
        <f t="shared" si="0"/>
        <v>0</v>
      </c>
      <c r="M8" s="41"/>
    </row>
    <row r="9" spans="1:13" x14ac:dyDescent="0.25">
      <c r="A9" s="12">
        <v>3</v>
      </c>
      <c r="B9" s="48" t="s">
        <v>165</v>
      </c>
      <c r="C9" s="46" t="s">
        <v>77</v>
      </c>
      <c r="D9" s="47" t="s">
        <v>82</v>
      </c>
      <c r="E9" s="15"/>
      <c r="F9" s="15"/>
      <c r="G9" s="15"/>
      <c r="H9" s="15"/>
      <c r="I9" s="15"/>
      <c r="J9" s="15"/>
      <c r="K9" s="67">
        <v>700</v>
      </c>
      <c r="L9" s="17">
        <f t="shared" si="0"/>
        <v>0</v>
      </c>
      <c r="M9" s="41"/>
    </row>
    <row r="10" spans="1:13" x14ac:dyDescent="0.25">
      <c r="A10" s="12">
        <v>4</v>
      </c>
      <c r="B10" s="48" t="s">
        <v>125</v>
      </c>
      <c r="C10" s="46" t="s">
        <v>77</v>
      </c>
      <c r="D10" s="47" t="s">
        <v>80</v>
      </c>
      <c r="E10" s="15"/>
      <c r="F10" s="15"/>
      <c r="G10" s="15"/>
      <c r="H10" s="15"/>
      <c r="I10" s="15"/>
      <c r="J10" s="15"/>
      <c r="K10" s="67">
        <v>350</v>
      </c>
      <c r="L10" s="17">
        <f t="shared" si="0"/>
        <v>0</v>
      </c>
      <c r="M10" s="41"/>
    </row>
    <row r="11" spans="1:13" x14ac:dyDescent="0.25">
      <c r="A11" s="12">
        <v>5</v>
      </c>
      <c r="B11" s="48" t="s">
        <v>83</v>
      </c>
      <c r="C11" s="46" t="s">
        <v>49</v>
      </c>
      <c r="D11" s="47" t="s">
        <v>80</v>
      </c>
      <c r="E11" s="15"/>
      <c r="F11" s="15"/>
      <c r="G11" s="15"/>
      <c r="H11" s="15"/>
      <c r="I11" s="15"/>
      <c r="J11" s="15"/>
      <c r="K11" s="67">
        <v>250</v>
      </c>
      <c r="L11" s="17">
        <f t="shared" si="0"/>
        <v>0</v>
      </c>
      <c r="M11" s="41"/>
    </row>
    <row r="12" spans="1:13" x14ac:dyDescent="0.25">
      <c r="A12" s="12">
        <v>6</v>
      </c>
      <c r="B12" s="48" t="s">
        <v>110</v>
      </c>
      <c r="C12" s="46" t="s">
        <v>49</v>
      </c>
      <c r="D12" s="47" t="s">
        <v>126</v>
      </c>
      <c r="E12" s="15"/>
      <c r="F12" s="15"/>
      <c r="G12" s="15"/>
      <c r="H12" s="15"/>
      <c r="I12" s="15"/>
      <c r="J12" s="15"/>
      <c r="K12" s="67">
        <v>100</v>
      </c>
      <c r="L12" s="17">
        <f t="shared" si="0"/>
        <v>0</v>
      </c>
      <c r="M12" s="41"/>
    </row>
    <row r="13" spans="1:13" x14ac:dyDescent="0.25">
      <c r="A13" s="12">
        <v>7</v>
      </c>
      <c r="B13" s="48" t="s">
        <v>111</v>
      </c>
      <c r="C13" s="46" t="s">
        <v>77</v>
      </c>
      <c r="D13" s="47" t="s">
        <v>80</v>
      </c>
      <c r="E13" s="15"/>
      <c r="F13" s="15"/>
      <c r="G13" s="15"/>
      <c r="H13" s="15"/>
      <c r="I13" s="15"/>
      <c r="J13" s="15"/>
      <c r="K13" s="67">
        <v>100</v>
      </c>
      <c r="L13" s="17">
        <f t="shared" si="0"/>
        <v>0</v>
      </c>
      <c r="M13" s="41"/>
    </row>
    <row r="14" spans="1:13" x14ac:dyDescent="0.25">
      <c r="A14" s="12">
        <v>8</v>
      </c>
      <c r="B14" s="48" t="s">
        <v>84</v>
      </c>
      <c r="C14" s="46" t="s">
        <v>77</v>
      </c>
      <c r="D14" s="47" t="s">
        <v>81</v>
      </c>
      <c r="E14" s="15"/>
      <c r="F14" s="15"/>
      <c r="G14" s="15"/>
      <c r="H14" s="15"/>
      <c r="I14" s="15"/>
      <c r="J14" s="15"/>
      <c r="K14" s="67">
        <v>100</v>
      </c>
      <c r="L14" s="17">
        <f t="shared" si="0"/>
        <v>0</v>
      </c>
      <c r="M14" s="41"/>
    </row>
    <row r="15" spans="1:13" x14ac:dyDescent="0.25">
      <c r="A15" s="12">
        <v>9</v>
      </c>
      <c r="B15" s="48" t="s">
        <v>112</v>
      </c>
      <c r="C15" s="46" t="s">
        <v>183</v>
      </c>
      <c r="D15" s="47" t="s">
        <v>127</v>
      </c>
      <c r="E15" s="15"/>
      <c r="F15" s="15"/>
      <c r="G15" s="15"/>
      <c r="H15" s="15"/>
      <c r="I15" s="15"/>
      <c r="J15" s="15"/>
      <c r="K15" s="67">
        <v>200</v>
      </c>
      <c r="L15" s="17">
        <f t="shared" si="0"/>
        <v>0</v>
      </c>
      <c r="M15" s="41"/>
    </row>
    <row r="16" spans="1:13" x14ac:dyDescent="0.25">
      <c r="A16" s="12">
        <v>10</v>
      </c>
      <c r="B16" s="48" t="s">
        <v>113</v>
      </c>
      <c r="C16" s="46" t="s">
        <v>77</v>
      </c>
      <c r="D16" s="47" t="s">
        <v>128</v>
      </c>
      <c r="E16" s="15"/>
      <c r="F16" s="15"/>
      <c r="G16" s="15"/>
      <c r="H16" s="15"/>
      <c r="I16" s="15"/>
      <c r="J16" s="15"/>
      <c r="K16" s="67">
        <v>100</v>
      </c>
      <c r="L16" s="17">
        <f t="shared" si="0"/>
        <v>0</v>
      </c>
      <c r="M16" s="41"/>
    </row>
    <row r="17" spans="1:13" x14ac:dyDescent="0.25">
      <c r="A17" s="12">
        <v>11</v>
      </c>
      <c r="B17" s="48" t="s">
        <v>114</v>
      </c>
      <c r="C17" s="46" t="s">
        <v>77</v>
      </c>
      <c r="D17" s="47" t="s">
        <v>129</v>
      </c>
      <c r="E17" s="15"/>
      <c r="F17" s="15"/>
      <c r="G17" s="15"/>
      <c r="H17" s="15"/>
      <c r="I17" s="15"/>
      <c r="J17" s="15"/>
      <c r="K17" s="67">
        <v>250</v>
      </c>
      <c r="L17" s="17">
        <f t="shared" si="0"/>
        <v>0</v>
      </c>
      <c r="M17" s="41"/>
    </row>
    <row r="18" spans="1:13" x14ac:dyDescent="0.25">
      <c r="A18" s="12">
        <v>12</v>
      </c>
      <c r="B18" s="49" t="s">
        <v>115</v>
      </c>
      <c r="C18" s="46" t="s">
        <v>77</v>
      </c>
      <c r="D18" s="47" t="s">
        <v>129</v>
      </c>
      <c r="E18" s="15"/>
      <c r="F18" s="15"/>
      <c r="G18" s="15"/>
      <c r="H18" s="15"/>
      <c r="I18" s="15"/>
      <c r="J18" s="15"/>
      <c r="K18" s="67">
        <v>150</v>
      </c>
      <c r="L18" s="17">
        <f t="shared" si="0"/>
        <v>0</v>
      </c>
      <c r="M18" s="41"/>
    </row>
    <row r="19" spans="1:13" x14ac:dyDescent="0.25">
      <c r="A19" s="12">
        <v>13</v>
      </c>
      <c r="B19" s="49" t="s">
        <v>116</v>
      </c>
      <c r="C19" s="46" t="s">
        <v>77</v>
      </c>
      <c r="D19" s="47" t="s">
        <v>130</v>
      </c>
      <c r="E19" s="15"/>
      <c r="F19" s="15"/>
      <c r="G19" s="15"/>
      <c r="H19" s="15"/>
      <c r="I19" s="15"/>
      <c r="J19" s="15"/>
      <c r="K19" s="67">
        <v>100</v>
      </c>
      <c r="L19" s="17">
        <f t="shared" si="0"/>
        <v>0</v>
      </c>
      <c r="M19" s="41"/>
    </row>
    <row r="20" spans="1:13" x14ac:dyDescent="0.25">
      <c r="A20" s="12">
        <v>14</v>
      </c>
      <c r="B20" s="49" t="s">
        <v>117</v>
      </c>
      <c r="C20" s="46" t="s">
        <v>77</v>
      </c>
      <c r="D20" s="47" t="s">
        <v>132</v>
      </c>
      <c r="E20" s="15"/>
      <c r="F20" s="15"/>
      <c r="G20" s="15"/>
      <c r="H20" s="15"/>
      <c r="I20" s="15"/>
      <c r="J20" s="15"/>
      <c r="K20" s="68">
        <v>150</v>
      </c>
      <c r="L20" s="17">
        <f t="shared" si="0"/>
        <v>0</v>
      </c>
      <c r="M20" s="41"/>
    </row>
    <row r="21" spans="1:13" x14ac:dyDescent="0.25">
      <c r="A21" s="12">
        <v>15</v>
      </c>
      <c r="B21" s="49" t="s">
        <v>118</v>
      </c>
      <c r="C21" s="46" t="s">
        <v>77</v>
      </c>
      <c r="D21" s="47" t="s">
        <v>131</v>
      </c>
      <c r="E21" s="15"/>
      <c r="F21" s="15"/>
      <c r="G21" s="15"/>
      <c r="H21" s="15"/>
      <c r="I21" s="15"/>
      <c r="J21" s="15"/>
      <c r="K21" s="68">
        <v>100</v>
      </c>
      <c r="L21" s="17">
        <f t="shared" si="0"/>
        <v>0</v>
      </c>
      <c r="M21" s="41"/>
    </row>
    <row r="22" spans="1:13" x14ac:dyDescent="0.25">
      <c r="A22" s="12">
        <v>16</v>
      </c>
      <c r="B22" s="49" t="s">
        <v>119</v>
      </c>
      <c r="C22" s="46" t="s">
        <v>77</v>
      </c>
      <c r="D22" s="47" t="s">
        <v>132</v>
      </c>
      <c r="E22" s="15"/>
      <c r="F22" s="15"/>
      <c r="G22" s="15"/>
      <c r="H22" s="15"/>
      <c r="I22" s="15"/>
      <c r="J22" s="15"/>
      <c r="K22" s="68">
        <v>150</v>
      </c>
      <c r="L22" s="17">
        <f t="shared" si="0"/>
        <v>0</v>
      </c>
      <c r="M22" s="41"/>
    </row>
    <row r="23" spans="1:13" x14ac:dyDescent="0.25">
      <c r="A23" s="12">
        <v>17</v>
      </c>
      <c r="B23" s="49" t="s">
        <v>120</v>
      </c>
      <c r="C23" s="46" t="s">
        <v>133</v>
      </c>
      <c r="D23" s="47" t="s">
        <v>134</v>
      </c>
      <c r="E23" s="15"/>
      <c r="F23" s="15"/>
      <c r="G23" s="15"/>
      <c r="H23" s="15"/>
      <c r="I23" s="15"/>
      <c r="J23" s="15"/>
      <c r="K23" s="68">
        <v>100</v>
      </c>
      <c r="L23" s="17">
        <f t="shared" si="0"/>
        <v>0</v>
      </c>
      <c r="M23" s="41"/>
    </row>
    <row r="24" spans="1:13" x14ac:dyDescent="0.25">
      <c r="A24" s="12">
        <v>18</v>
      </c>
      <c r="B24" s="49" t="s">
        <v>121</v>
      </c>
      <c r="C24" s="46" t="s">
        <v>77</v>
      </c>
      <c r="D24" s="47" t="s">
        <v>132</v>
      </c>
      <c r="E24" s="15"/>
      <c r="F24" s="15"/>
      <c r="G24" s="15"/>
      <c r="H24" s="15"/>
      <c r="I24" s="15"/>
      <c r="J24" s="15"/>
      <c r="K24" s="68">
        <v>100</v>
      </c>
      <c r="L24" s="17">
        <f t="shared" si="0"/>
        <v>0</v>
      </c>
      <c r="M24" s="41"/>
    </row>
    <row r="25" spans="1:13" x14ac:dyDescent="0.25">
      <c r="A25" s="12">
        <v>19</v>
      </c>
      <c r="B25" s="49" t="s">
        <v>79</v>
      </c>
      <c r="C25" s="46" t="s">
        <v>184</v>
      </c>
      <c r="D25" s="47" t="s">
        <v>135</v>
      </c>
      <c r="E25" s="15"/>
      <c r="F25" s="15"/>
      <c r="G25" s="15"/>
      <c r="H25" s="15"/>
      <c r="I25" s="15"/>
      <c r="J25" s="15"/>
      <c r="K25" s="68">
        <v>100</v>
      </c>
      <c r="L25" s="17">
        <f t="shared" si="0"/>
        <v>0</v>
      </c>
      <c r="M25" s="41"/>
    </row>
    <row r="26" spans="1:13" x14ac:dyDescent="0.25">
      <c r="A26" s="12">
        <v>20</v>
      </c>
      <c r="B26" s="49" t="s">
        <v>122</v>
      </c>
      <c r="C26" s="46" t="s">
        <v>77</v>
      </c>
      <c r="D26" s="47" t="s">
        <v>136</v>
      </c>
      <c r="E26" s="15"/>
      <c r="F26" s="15"/>
      <c r="G26" s="15"/>
      <c r="H26" s="15"/>
      <c r="I26" s="15"/>
      <c r="J26" s="15"/>
      <c r="K26" s="68">
        <v>200</v>
      </c>
      <c r="L26" s="17">
        <f t="shared" si="0"/>
        <v>0</v>
      </c>
      <c r="M26" s="41"/>
    </row>
    <row r="27" spans="1:13" x14ac:dyDescent="0.25">
      <c r="A27" s="12">
        <v>21</v>
      </c>
      <c r="B27" s="49" t="s">
        <v>123</v>
      </c>
      <c r="C27" s="46" t="s">
        <v>77</v>
      </c>
      <c r="D27" s="47" t="s">
        <v>131</v>
      </c>
      <c r="E27" s="15"/>
      <c r="F27" s="15"/>
      <c r="G27" s="15"/>
      <c r="H27" s="15"/>
      <c r="I27" s="15"/>
      <c r="J27" s="15"/>
      <c r="K27" s="68">
        <v>100</v>
      </c>
      <c r="L27" s="17">
        <f t="shared" si="0"/>
        <v>0</v>
      </c>
      <c r="M27" s="41"/>
    </row>
    <row r="28" spans="1:13" ht="15.75" thickBot="1" x14ac:dyDescent="0.3">
      <c r="A28" s="12">
        <v>22</v>
      </c>
      <c r="B28" s="49" t="s">
        <v>124</v>
      </c>
      <c r="C28" s="46" t="s">
        <v>49</v>
      </c>
      <c r="D28" s="47" t="s">
        <v>134</v>
      </c>
      <c r="E28" s="15"/>
      <c r="F28" s="15"/>
      <c r="G28" s="15"/>
      <c r="H28" s="15"/>
      <c r="I28" s="15"/>
      <c r="J28" s="15"/>
      <c r="K28" s="16">
        <v>250</v>
      </c>
      <c r="L28" s="17">
        <f t="shared" si="0"/>
        <v>0</v>
      </c>
      <c r="M28" s="41"/>
    </row>
    <row r="29" spans="1:13" ht="29.25" customHeight="1" thickBot="1" x14ac:dyDescent="0.3">
      <c r="A29" s="147" t="s">
        <v>31</v>
      </c>
      <c r="B29" s="148"/>
      <c r="C29" s="148"/>
      <c r="D29" s="148"/>
      <c r="E29" s="148"/>
      <c r="F29" s="148"/>
      <c r="G29" s="148"/>
      <c r="H29" s="148"/>
      <c r="I29" s="148"/>
      <c r="J29" s="148"/>
      <c r="K29" s="50"/>
      <c r="L29" s="36">
        <f>SUM(L7:L28)</f>
        <v>0</v>
      </c>
      <c r="M29" s="41"/>
    </row>
    <row r="30" spans="1:13" x14ac:dyDescent="0.25">
      <c r="A30" s="41"/>
      <c r="B30" s="41"/>
      <c r="C30" s="41"/>
      <c r="D30" s="41"/>
      <c r="E30" s="41"/>
      <c r="F30" s="41"/>
      <c r="G30" s="41"/>
      <c r="H30" s="41"/>
      <c r="I30" s="41"/>
      <c r="J30" s="41"/>
      <c r="K30" s="41"/>
      <c r="L30" s="41"/>
      <c r="M30" s="41"/>
    </row>
    <row r="31" spans="1:13" x14ac:dyDescent="0.25">
      <c r="A31" s="41"/>
      <c r="B31" s="41"/>
      <c r="C31" s="41"/>
      <c r="D31" s="41"/>
      <c r="E31" s="41"/>
      <c r="F31" s="41"/>
      <c r="G31" s="41"/>
      <c r="H31" s="41"/>
      <c r="I31" s="41"/>
      <c r="J31" s="41"/>
      <c r="K31" s="41"/>
      <c r="L31" s="41"/>
      <c r="M31" s="41"/>
    </row>
    <row r="32" spans="1:13" ht="23.25" customHeight="1" x14ac:dyDescent="0.25">
      <c r="A32" s="41"/>
      <c r="B32" s="41"/>
      <c r="C32" s="41"/>
      <c r="D32" s="41"/>
      <c r="E32" s="41"/>
      <c r="F32" s="41"/>
      <c r="G32" s="41"/>
      <c r="H32" s="41"/>
      <c r="I32" s="41"/>
      <c r="J32" s="41"/>
      <c r="K32" s="41"/>
      <c r="L32" s="41"/>
      <c r="M32" s="41"/>
    </row>
    <row r="33" spans="1:13" x14ac:dyDescent="0.25">
      <c r="A33" s="41"/>
      <c r="B33" s="41"/>
      <c r="C33" s="41"/>
      <c r="D33" s="41"/>
      <c r="E33" s="41"/>
      <c r="F33" s="41"/>
      <c r="G33" s="41"/>
      <c r="H33" s="41"/>
      <c r="I33" s="41"/>
      <c r="J33" s="41"/>
      <c r="K33" s="41"/>
      <c r="L33" s="41"/>
      <c r="M33" s="41"/>
    </row>
    <row r="34" spans="1:13" x14ac:dyDescent="0.25">
      <c r="A34" s="41"/>
      <c r="B34" s="41"/>
      <c r="C34" s="41"/>
      <c r="D34" s="41"/>
      <c r="E34" s="41"/>
      <c r="F34" s="41"/>
      <c r="G34" s="41"/>
      <c r="H34" s="41"/>
      <c r="I34" s="41"/>
      <c r="J34" s="41"/>
      <c r="K34" s="41"/>
      <c r="L34" s="41"/>
      <c r="M34" s="41"/>
    </row>
    <row r="35" spans="1:13" x14ac:dyDescent="0.25">
      <c r="A35" s="41"/>
      <c r="B35" s="41"/>
      <c r="C35" s="41"/>
      <c r="D35" s="41"/>
      <c r="E35" s="41"/>
      <c r="F35" s="41"/>
      <c r="G35" s="41"/>
      <c r="H35" s="41"/>
      <c r="I35" s="41"/>
      <c r="J35" s="41"/>
      <c r="K35" s="41"/>
      <c r="L35" s="41"/>
      <c r="M35" s="41"/>
    </row>
    <row r="36" spans="1:13" x14ac:dyDescent="0.25">
      <c r="A36" s="41"/>
      <c r="B36" s="41"/>
      <c r="C36" s="41"/>
      <c r="D36" s="41"/>
      <c r="E36" s="41"/>
      <c r="F36" s="41"/>
      <c r="G36" s="41"/>
      <c r="H36" s="41"/>
      <c r="I36" s="41"/>
      <c r="J36" s="41"/>
      <c r="K36" s="41"/>
      <c r="L36" s="41"/>
      <c r="M36" s="41"/>
    </row>
    <row r="37" spans="1:13" x14ac:dyDescent="0.25">
      <c r="A37" s="41"/>
      <c r="B37" s="41"/>
      <c r="C37" s="41"/>
      <c r="D37" s="41"/>
      <c r="E37" s="41"/>
      <c r="F37" s="41"/>
      <c r="G37" s="41"/>
      <c r="H37" s="41"/>
      <c r="I37" s="41"/>
      <c r="J37" s="41"/>
      <c r="K37" s="41"/>
      <c r="L37" s="41"/>
      <c r="M37" s="41"/>
    </row>
    <row r="39" spans="1:13" x14ac:dyDescent="0.25">
      <c r="C39" s="22"/>
    </row>
    <row r="40" spans="1:13" x14ac:dyDescent="0.25">
      <c r="C40" s="22"/>
    </row>
    <row r="41" spans="1:13" x14ac:dyDescent="0.25">
      <c r="C41" s="22"/>
    </row>
    <row r="42" spans="1:13" x14ac:dyDescent="0.25">
      <c r="C42" s="22"/>
    </row>
    <row r="43" spans="1:13" x14ac:dyDescent="0.25">
      <c r="C43" s="22"/>
    </row>
    <row r="44" spans="1:13" x14ac:dyDescent="0.25">
      <c r="C44" s="22"/>
    </row>
    <row r="45" spans="1:13" x14ac:dyDescent="0.25">
      <c r="C45" s="22"/>
    </row>
    <row r="46" spans="1:13" x14ac:dyDescent="0.25">
      <c r="C46" s="22"/>
    </row>
    <row r="47" spans="1:13" s="20" customFormat="1" x14ac:dyDescent="0.25">
      <c r="A47"/>
      <c r="B47" s="22"/>
      <c r="C47" s="22"/>
      <c r="F47"/>
      <c r="G47"/>
      <c r="H47"/>
      <c r="I47"/>
      <c r="J47"/>
      <c r="K47"/>
    </row>
  </sheetData>
  <sheetProtection algorithmName="SHA-512" hashValue="+IJ1HhdrfDNAHUjxY+rsktqXsbn+UXJvYWfhAQigjTy37BDOFDzrHWBb7PFq64fQp1TnIA4uIz+X9eF3EPevfA==" saltValue="Vg+Czh6pB0cD/bIpMDr/ag==" spinCount="100000" sheet="1" selectLockedCells="1"/>
  <mergeCells count="5">
    <mergeCell ref="A29:J29"/>
    <mergeCell ref="A4:E4"/>
    <mergeCell ref="F4:K4"/>
    <mergeCell ref="A5:E5"/>
    <mergeCell ref="F5:G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82DBD-0D5A-45C6-AF46-4727201509CE}">
  <dimension ref="A1:M41"/>
  <sheetViews>
    <sheetView showGridLines="0" zoomScale="60" zoomScaleNormal="60" workbookViewId="0">
      <selection activeCell="I8" sqref="I8"/>
    </sheetView>
  </sheetViews>
  <sheetFormatPr baseColWidth="10" defaultColWidth="11.42578125" defaultRowHeight="15" x14ac:dyDescent="0.25"/>
  <cols>
    <col min="1" max="1" width="12.7109375" customWidth="1"/>
    <col min="2" max="2" width="85.42578125" style="22" customWidth="1"/>
    <col min="3" max="3" width="24.42578125" style="20" customWidth="1"/>
    <col min="4" max="4" width="43" style="20" customWidth="1"/>
    <col min="5" max="5" width="40.140625" style="20" customWidth="1"/>
    <col min="6" max="6" width="33.28515625" customWidth="1"/>
    <col min="7" max="7" width="36.7109375" customWidth="1"/>
    <col min="8" max="8" width="43" customWidth="1"/>
    <col min="9" max="9" width="45.28515625" customWidth="1"/>
    <col min="10" max="10" width="26.85546875" customWidth="1"/>
    <col min="11" max="11" width="29.7109375" customWidth="1"/>
    <col min="12" max="12" width="33" style="20" bestFit="1" customWidth="1"/>
  </cols>
  <sheetData>
    <row r="1" spans="1:13" ht="21" x14ac:dyDescent="0.35">
      <c r="A1" s="39"/>
      <c r="B1" s="40"/>
      <c r="C1" s="41"/>
      <c r="D1" s="41"/>
      <c r="E1" s="41"/>
      <c r="F1" s="39"/>
      <c r="G1" s="39"/>
      <c r="H1" s="39"/>
      <c r="I1" s="39"/>
      <c r="J1" s="39"/>
      <c r="K1" s="39"/>
      <c r="L1" s="41"/>
      <c r="M1" s="41"/>
    </row>
    <row r="2" spans="1:13" ht="26.25" x14ac:dyDescent="0.4">
      <c r="A2" s="39"/>
      <c r="B2" s="52" t="s">
        <v>98</v>
      </c>
      <c r="C2" s="41"/>
      <c r="D2" s="41"/>
      <c r="E2" s="41"/>
      <c r="F2" s="39"/>
      <c r="G2" s="39"/>
      <c r="H2" s="39"/>
      <c r="I2" s="39"/>
      <c r="J2" s="39"/>
      <c r="K2" s="39"/>
      <c r="L2" s="41"/>
      <c r="M2" s="41"/>
    </row>
    <row r="3" spans="1:13" ht="21.75" thickBot="1" x14ac:dyDescent="0.4">
      <c r="A3" s="39"/>
      <c r="B3" s="40"/>
      <c r="C3" s="41"/>
      <c r="D3" s="41"/>
      <c r="E3" s="41"/>
      <c r="F3" s="39"/>
      <c r="G3" s="39"/>
      <c r="H3" s="39"/>
      <c r="I3" s="39"/>
      <c r="J3" s="39"/>
      <c r="K3" s="39"/>
      <c r="L3" s="41"/>
      <c r="M3" s="41"/>
    </row>
    <row r="4" spans="1:13" ht="21.75" thickBot="1" x14ac:dyDescent="0.3">
      <c r="A4" s="151" t="s">
        <v>166</v>
      </c>
      <c r="B4" s="152"/>
      <c r="C4" s="152"/>
      <c r="D4" s="152"/>
      <c r="E4" s="152"/>
      <c r="F4" s="151" t="s">
        <v>15</v>
      </c>
      <c r="G4" s="152"/>
      <c r="H4" s="152"/>
      <c r="I4" s="152"/>
      <c r="J4" s="152"/>
      <c r="K4" s="157"/>
      <c r="L4" s="51" t="s">
        <v>16</v>
      </c>
      <c r="M4" s="41"/>
    </row>
    <row r="5" spans="1:13" ht="21.75" thickBot="1" x14ac:dyDescent="0.3">
      <c r="A5" s="149" t="s">
        <v>96</v>
      </c>
      <c r="B5" s="150"/>
      <c r="C5" s="150"/>
      <c r="D5" s="150"/>
      <c r="E5" s="150"/>
      <c r="F5" s="151" t="s">
        <v>29</v>
      </c>
      <c r="G5" s="158"/>
      <c r="H5" s="34"/>
      <c r="I5" s="33"/>
      <c r="J5" s="33"/>
      <c r="K5" s="33"/>
      <c r="L5" s="33"/>
      <c r="M5" s="41"/>
    </row>
    <row r="6" spans="1:13" ht="63.75" customHeight="1" x14ac:dyDescent="0.25">
      <c r="A6" s="12" t="s">
        <v>17</v>
      </c>
      <c r="B6" s="18" t="s">
        <v>45</v>
      </c>
      <c r="C6" s="30" t="s">
        <v>18</v>
      </c>
      <c r="D6" s="18" t="s">
        <v>46</v>
      </c>
      <c r="E6" s="18" t="s">
        <v>19</v>
      </c>
      <c r="F6" s="18" t="s">
        <v>20</v>
      </c>
      <c r="G6" s="18" t="s">
        <v>21</v>
      </c>
      <c r="H6" s="18" t="s">
        <v>41</v>
      </c>
      <c r="I6" s="30" t="s">
        <v>42</v>
      </c>
      <c r="J6" s="29" t="s">
        <v>97</v>
      </c>
      <c r="K6" s="14" t="s">
        <v>44</v>
      </c>
      <c r="L6" s="14" t="s">
        <v>22</v>
      </c>
      <c r="M6" s="41"/>
    </row>
    <row r="7" spans="1:13" x14ac:dyDescent="0.25">
      <c r="A7" s="12">
        <v>1</v>
      </c>
      <c r="B7" s="49" t="s">
        <v>99</v>
      </c>
      <c r="C7" s="46" t="s">
        <v>85</v>
      </c>
      <c r="D7" s="47" t="s">
        <v>86</v>
      </c>
      <c r="E7" s="15"/>
      <c r="F7" s="15"/>
      <c r="G7" s="15"/>
      <c r="H7" s="15"/>
      <c r="I7" s="15"/>
      <c r="J7" s="15"/>
      <c r="K7" s="69">
        <v>5100</v>
      </c>
      <c r="L7" s="17">
        <f t="shared" ref="L7:L22" si="0">K7*J7+K7*J7*$H$5</f>
        <v>0</v>
      </c>
      <c r="M7" s="41"/>
    </row>
    <row r="8" spans="1:13" x14ac:dyDescent="0.25">
      <c r="A8" s="12">
        <v>2</v>
      </c>
      <c r="B8" s="49" t="s">
        <v>100</v>
      </c>
      <c r="C8" s="46" t="s">
        <v>85</v>
      </c>
      <c r="D8" s="47" t="s">
        <v>86</v>
      </c>
      <c r="E8" s="15"/>
      <c r="F8" s="15"/>
      <c r="G8" s="15"/>
      <c r="H8" s="15"/>
      <c r="I8" s="15"/>
      <c r="J8" s="15"/>
      <c r="K8" s="69">
        <v>3250</v>
      </c>
      <c r="L8" s="17">
        <f t="shared" si="0"/>
        <v>0</v>
      </c>
      <c r="M8" s="41"/>
    </row>
    <row r="9" spans="1:13" x14ac:dyDescent="0.25">
      <c r="A9" s="12">
        <v>3</v>
      </c>
      <c r="B9" s="49" t="s">
        <v>24</v>
      </c>
      <c r="C9" s="46" t="s">
        <v>87</v>
      </c>
      <c r="D9" s="47" t="s">
        <v>86</v>
      </c>
      <c r="E9" s="15"/>
      <c r="F9" s="15"/>
      <c r="G9" s="15"/>
      <c r="H9" s="15"/>
      <c r="I9" s="15"/>
      <c r="J9" s="15"/>
      <c r="K9" s="69">
        <v>2850</v>
      </c>
      <c r="L9" s="17">
        <f t="shared" si="0"/>
        <v>0</v>
      </c>
      <c r="M9" s="41"/>
    </row>
    <row r="10" spans="1:13" x14ac:dyDescent="0.25">
      <c r="A10" s="12">
        <v>4</v>
      </c>
      <c r="B10" s="49" t="s">
        <v>23</v>
      </c>
      <c r="C10" s="46" t="s">
        <v>87</v>
      </c>
      <c r="D10" s="47" t="s">
        <v>86</v>
      </c>
      <c r="E10" s="15"/>
      <c r="F10" s="15"/>
      <c r="G10" s="15"/>
      <c r="H10" s="15"/>
      <c r="I10" s="15"/>
      <c r="J10" s="15"/>
      <c r="K10" s="69">
        <v>3500</v>
      </c>
      <c r="L10" s="17">
        <f t="shared" si="0"/>
        <v>0</v>
      </c>
      <c r="M10" s="41"/>
    </row>
    <row r="11" spans="1:13" x14ac:dyDescent="0.25">
      <c r="A11" s="12">
        <v>5</v>
      </c>
      <c r="B11" s="49" t="s">
        <v>101</v>
      </c>
      <c r="C11" s="46" t="s">
        <v>87</v>
      </c>
      <c r="D11" s="47" t="s">
        <v>86</v>
      </c>
      <c r="E11" s="15"/>
      <c r="F11" s="15"/>
      <c r="G11" s="15"/>
      <c r="H11" s="15"/>
      <c r="I11" s="15"/>
      <c r="J11" s="15"/>
      <c r="K11" s="69">
        <v>2650</v>
      </c>
      <c r="L11" s="17">
        <f t="shared" si="0"/>
        <v>0</v>
      </c>
      <c r="M11" s="41"/>
    </row>
    <row r="12" spans="1:13" x14ac:dyDescent="0.25">
      <c r="A12" s="12">
        <v>6</v>
      </c>
      <c r="B12" s="49" t="s">
        <v>88</v>
      </c>
      <c r="C12" s="46" t="s">
        <v>87</v>
      </c>
      <c r="D12" s="47" t="s">
        <v>86</v>
      </c>
      <c r="E12" s="15"/>
      <c r="F12" s="15"/>
      <c r="G12" s="15"/>
      <c r="H12" s="15"/>
      <c r="I12" s="15"/>
      <c r="J12" s="15"/>
      <c r="K12" s="69">
        <v>1300</v>
      </c>
      <c r="L12" s="17">
        <f t="shared" si="0"/>
        <v>0</v>
      </c>
      <c r="M12" s="41"/>
    </row>
    <row r="13" spans="1:13" x14ac:dyDescent="0.25">
      <c r="A13" s="12">
        <v>7</v>
      </c>
      <c r="B13" s="49" t="s">
        <v>89</v>
      </c>
      <c r="C13" s="46" t="s">
        <v>87</v>
      </c>
      <c r="D13" s="47" t="s">
        <v>86</v>
      </c>
      <c r="E13" s="15"/>
      <c r="F13" s="15"/>
      <c r="G13" s="15"/>
      <c r="H13" s="15"/>
      <c r="I13" s="15"/>
      <c r="J13" s="15"/>
      <c r="K13" s="69">
        <v>850</v>
      </c>
      <c r="L13" s="17">
        <f t="shared" si="0"/>
        <v>0</v>
      </c>
      <c r="M13" s="41"/>
    </row>
    <row r="14" spans="1:13" x14ac:dyDescent="0.25">
      <c r="A14" s="12">
        <v>8</v>
      </c>
      <c r="B14" s="49" t="s">
        <v>167</v>
      </c>
      <c r="C14" s="56" t="s">
        <v>107</v>
      </c>
      <c r="D14" s="47" t="s">
        <v>86</v>
      </c>
      <c r="E14" s="15"/>
      <c r="F14" s="15"/>
      <c r="G14" s="15"/>
      <c r="H14" s="15"/>
      <c r="I14" s="15"/>
      <c r="J14" s="15"/>
      <c r="K14" s="57">
        <v>350</v>
      </c>
      <c r="L14" s="17">
        <f t="shared" si="0"/>
        <v>0</v>
      </c>
      <c r="M14" s="41"/>
    </row>
    <row r="15" spans="1:13" x14ac:dyDescent="0.25">
      <c r="A15" s="12">
        <v>9</v>
      </c>
      <c r="B15" s="49" t="s">
        <v>90</v>
      </c>
      <c r="C15" s="46" t="s">
        <v>87</v>
      </c>
      <c r="D15" s="47" t="s">
        <v>86</v>
      </c>
      <c r="E15" s="15"/>
      <c r="F15" s="15"/>
      <c r="G15" s="15"/>
      <c r="H15" s="15"/>
      <c r="I15" s="15"/>
      <c r="J15" s="15"/>
      <c r="K15" s="69">
        <v>800</v>
      </c>
      <c r="L15" s="17">
        <f t="shared" si="0"/>
        <v>0</v>
      </c>
      <c r="M15" s="41"/>
    </row>
    <row r="16" spans="1:13" x14ac:dyDescent="0.25">
      <c r="A16" s="12">
        <v>10</v>
      </c>
      <c r="B16" s="49" t="s">
        <v>102</v>
      </c>
      <c r="C16" s="46" t="s">
        <v>87</v>
      </c>
      <c r="D16" s="47" t="s">
        <v>86</v>
      </c>
      <c r="E16" s="15"/>
      <c r="F16" s="15"/>
      <c r="G16" s="15"/>
      <c r="H16" s="15"/>
      <c r="I16" s="15"/>
      <c r="J16" s="15"/>
      <c r="K16" s="69">
        <v>1600</v>
      </c>
      <c r="L16" s="17">
        <f t="shared" si="0"/>
        <v>0</v>
      </c>
      <c r="M16" s="41"/>
    </row>
    <row r="17" spans="1:13" x14ac:dyDescent="0.25">
      <c r="A17" s="12">
        <v>11</v>
      </c>
      <c r="B17" s="49" t="s">
        <v>103</v>
      </c>
      <c r="C17" s="46" t="s">
        <v>87</v>
      </c>
      <c r="D17" s="47" t="s">
        <v>86</v>
      </c>
      <c r="E17" s="15"/>
      <c r="F17" s="15"/>
      <c r="G17" s="15"/>
      <c r="H17" s="15"/>
      <c r="I17" s="15"/>
      <c r="J17" s="15"/>
      <c r="K17" s="69">
        <v>900</v>
      </c>
      <c r="L17" s="17">
        <f t="shared" si="0"/>
        <v>0</v>
      </c>
      <c r="M17" s="41"/>
    </row>
    <row r="18" spans="1:13" x14ac:dyDescent="0.25">
      <c r="A18" s="12">
        <v>12</v>
      </c>
      <c r="B18" s="49" t="s">
        <v>180</v>
      </c>
      <c r="C18" s="46" t="s">
        <v>179</v>
      </c>
      <c r="D18" s="47" t="s">
        <v>86</v>
      </c>
      <c r="E18" s="15"/>
      <c r="F18" s="15"/>
      <c r="G18" s="15"/>
      <c r="H18" s="15"/>
      <c r="I18" s="15"/>
      <c r="J18" s="15"/>
      <c r="K18" s="69">
        <v>100</v>
      </c>
      <c r="L18" s="17">
        <f t="shared" si="0"/>
        <v>0</v>
      </c>
      <c r="M18" s="41"/>
    </row>
    <row r="19" spans="1:13" x14ac:dyDescent="0.25">
      <c r="A19" s="12">
        <v>13</v>
      </c>
      <c r="B19" s="49" t="s">
        <v>104</v>
      </c>
      <c r="C19" s="46" t="s">
        <v>47</v>
      </c>
      <c r="D19" s="55" t="s">
        <v>91</v>
      </c>
      <c r="E19" s="15"/>
      <c r="F19" s="15"/>
      <c r="G19" s="15"/>
      <c r="H19" s="15"/>
      <c r="I19" s="15"/>
      <c r="J19" s="15"/>
      <c r="K19" s="69">
        <v>650</v>
      </c>
      <c r="L19" s="17">
        <f t="shared" si="0"/>
        <v>0</v>
      </c>
      <c r="M19" s="41"/>
    </row>
    <row r="20" spans="1:13" x14ac:dyDescent="0.25">
      <c r="A20" s="12">
        <v>14</v>
      </c>
      <c r="B20" s="49" t="s">
        <v>105</v>
      </c>
      <c r="C20" s="46" t="s">
        <v>87</v>
      </c>
      <c r="D20" s="55" t="s">
        <v>91</v>
      </c>
      <c r="E20" s="15"/>
      <c r="F20" s="15"/>
      <c r="G20" s="15"/>
      <c r="H20" s="15"/>
      <c r="I20" s="15"/>
      <c r="J20" s="15"/>
      <c r="K20" s="69">
        <v>700</v>
      </c>
      <c r="L20" s="17">
        <f t="shared" si="0"/>
        <v>0</v>
      </c>
      <c r="M20" s="41"/>
    </row>
    <row r="21" spans="1:13" x14ac:dyDescent="0.25">
      <c r="A21" s="12">
        <v>15</v>
      </c>
      <c r="B21" s="49" t="s">
        <v>106</v>
      </c>
      <c r="C21" s="46" t="s">
        <v>47</v>
      </c>
      <c r="D21" s="55" t="s">
        <v>91</v>
      </c>
      <c r="E21" s="15"/>
      <c r="F21" s="15"/>
      <c r="G21" s="15"/>
      <c r="H21" s="15"/>
      <c r="I21" s="15"/>
      <c r="J21" s="15"/>
      <c r="K21" s="69">
        <v>400</v>
      </c>
      <c r="L21" s="17">
        <f t="shared" si="0"/>
        <v>0</v>
      </c>
      <c r="M21" s="41"/>
    </row>
    <row r="22" spans="1:13" ht="15.75" thickBot="1" x14ac:dyDescent="0.3">
      <c r="A22" s="12">
        <v>16</v>
      </c>
      <c r="B22" s="49" t="s">
        <v>106</v>
      </c>
      <c r="C22" s="46" t="s">
        <v>87</v>
      </c>
      <c r="D22" s="55" t="s">
        <v>91</v>
      </c>
      <c r="E22" s="15"/>
      <c r="F22" s="15"/>
      <c r="G22" s="15"/>
      <c r="H22" s="15"/>
      <c r="I22" s="15"/>
      <c r="J22" s="15"/>
      <c r="K22" s="69">
        <v>1050</v>
      </c>
      <c r="L22" s="17">
        <f t="shared" si="0"/>
        <v>0</v>
      </c>
      <c r="M22" s="41"/>
    </row>
    <row r="23" spans="1:13" ht="27.75" customHeight="1" thickBot="1" x14ac:dyDescent="0.3">
      <c r="A23" s="147" t="s">
        <v>30</v>
      </c>
      <c r="B23" s="148"/>
      <c r="C23" s="148"/>
      <c r="D23" s="148"/>
      <c r="E23" s="148"/>
      <c r="F23" s="148"/>
      <c r="G23" s="148"/>
      <c r="H23" s="148"/>
      <c r="I23" s="148"/>
      <c r="J23" s="148"/>
      <c r="K23" s="148"/>
      <c r="L23" s="36">
        <f>SUM(L7:L22)</f>
        <v>0</v>
      </c>
      <c r="M23" s="41"/>
    </row>
    <row r="24" spans="1:13" x14ac:dyDescent="0.25">
      <c r="A24" s="41"/>
      <c r="B24" s="41"/>
      <c r="C24" s="41"/>
      <c r="D24" s="41"/>
      <c r="E24" s="41"/>
      <c r="F24" s="41"/>
      <c r="G24" s="41"/>
      <c r="H24" s="41"/>
      <c r="I24" s="41"/>
      <c r="J24" s="41"/>
      <c r="K24" s="41"/>
      <c r="L24" s="41"/>
      <c r="M24" s="41"/>
    </row>
    <row r="25" spans="1:13" ht="35.25" customHeight="1" x14ac:dyDescent="0.25">
      <c r="A25" s="41"/>
      <c r="B25" s="41"/>
      <c r="C25" s="41"/>
      <c r="D25" s="41"/>
      <c r="E25" s="41"/>
      <c r="F25" s="41"/>
      <c r="G25" s="41"/>
      <c r="H25" s="41"/>
      <c r="I25" s="41"/>
      <c r="J25" s="41"/>
      <c r="K25" s="41"/>
      <c r="L25" s="41"/>
      <c r="M25" s="41"/>
    </row>
    <row r="26" spans="1:13" x14ac:dyDescent="0.25">
      <c r="A26" s="41"/>
      <c r="B26" s="41"/>
      <c r="C26" s="41"/>
      <c r="D26" s="41"/>
      <c r="E26" s="41"/>
      <c r="F26" s="41"/>
      <c r="G26" s="41"/>
      <c r="H26" s="41"/>
      <c r="I26" s="41"/>
      <c r="J26" s="41"/>
      <c r="K26" s="41"/>
      <c r="L26" s="41"/>
      <c r="M26" s="41"/>
    </row>
    <row r="27" spans="1:13" x14ac:dyDescent="0.25">
      <c r="A27" s="41"/>
      <c r="B27" s="41"/>
      <c r="C27" s="41"/>
      <c r="D27" s="41"/>
      <c r="E27" s="41"/>
      <c r="F27" s="41"/>
      <c r="G27" s="41"/>
      <c r="H27" s="41"/>
      <c r="I27" s="41"/>
      <c r="J27" s="41"/>
      <c r="K27" s="41"/>
      <c r="L27" s="41"/>
      <c r="M27" s="41"/>
    </row>
    <row r="28" spans="1:13" x14ac:dyDescent="0.25">
      <c r="A28" s="41"/>
      <c r="B28" s="41"/>
      <c r="C28" s="41"/>
      <c r="D28" s="41"/>
      <c r="E28" s="41"/>
      <c r="F28" s="41"/>
      <c r="G28" s="41"/>
      <c r="H28" s="41"/>
      <c r="I28" s="41"/>
      <c r="J28" s="41"/>
      <c r="K28" s="41"/>
      <c r="L28" s="41"/>
      <c r="M28" s="41"/>
    </row>
    <row r="29" spans="1:13" x14ac:dyDescent="0.25">
      <c r="A29" s="41"/>
      <c r="B29" s="41"/>
      <c r="C29" s="41"/>
      <c r="D29" s="41"/>
      <c r="E29" s="41"/>
      <c r="F29" s="41"/>
      <c r="G29" s="41"/>
      <c r="H29" s="41"/>
      <c r="I29" s="41"/>
      <c r="J29" s="41"/>
      <c r="K29" s="41"/>
      <c r="L29" s="41"/>
      <c r="M29" s="41"/>
    </row>
    <row r="33" spans="1:11" x14ac:dyDescent="0.25">
      <c r="C33" s="22"/>
    </row>
    <row r="34" spans="1:11" x14ac:dyDescent="0.25">
      <c r="C34" s="22"/>
    </row>
    <row r="35" spans="1:11" x14ac:dyDescent="0.25">
      <c r="C35" s="22"/>
    </row>
    <row r="36" spans="1:11" x14ac:dyDescent="0.25">
      <c r="C36" s="22"/>
    </row>
    <row r="37" spans="1:11" x14ac:dyDescent="0.25">
      <c r="C37" s="22"/>
    </row>
    <row r="38" spans="1:11" x14ac:dyDescent="0.25">
      <c r="C38" s="22"/>
    </row>
    <row r="39" spans="1:11" x14ac:dyDescent="0.25">
      <c r="C39" s="22"/>
    </row>
    <row r="40" spans="1:11" x14ac:dyDescent="0.25">
      <c r="C40" s="22"/>
    </row>
    <row r="41" spans="1:11" s="20" customFormat="1" x14ac:dyDescent="0.25">
      <c r="A41"/>
      <c r="B41" s="22"/>
      <c r="C41" s="22"/>
      <c r="F41"/>
      <c r="G41"/>
      <c r="H41"/>
      <c r="I41"/>
      <c r="J41"/>
      <c r="K41"/>
    </row>
  </sheetData>
  <sheetProtection algorithmName="SHA-512" hashValue="rf40PEhPlfTRZybKHAJBxX575NtbDOeJgt5y7f6XoJP4WJ+QOSF5J5gYSxICRDa1NZlHb2eeo1jwZVlHAwE0yA==" saltValue="kVBYtubqlj5OYOj13m7nUA==" spinCount="100000" sheet="1" selectLockedCells="1"/>
  <mergeCells count="5">
    <mergeCell ref="A23:K23"/>
    <mergeCell ref="A4:E4"/>
    <mergeCell ref="F4:K4"/>
    <mergeCell ref="A5:E5"/>
    <mergeCell ref="F5:G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26"/>
  <sheetViews>
    <sheetView showGridLines="0" tabSelected="1" zoomScale="94" zoomScaleNormal="80" workbookViewId="0">
      <selection activeCell="C19" sqref="C19"/>
    </sheetView>
  </sheetViews>
  <sheetFormatPr baseColWidth="10" defaultColWidth="11.42578125" defaultRowHeight="15" x14ac:dyDescent="0.25"/>
  <cols>
    <col min="2" max="2" width="64.5703125" bestFit="1" customWidth="1"/>
    <col min="3" max="3" width="54" style="23" bestFit="1" customWidth="1"/>
  </cols>
  <sheetData>
    <row r="1" spans="1:21" ht="21" x14ac:dyDescent="0.35">
      <c r="A1" s="39"/>
      <c r="B1" s="42"/>
      <c r="C1" s="44"/>
      <c r="D1" s="44"/>
      <c r="E1" s="44"/>
      <c r="F1" s="44"/>
      <c r="G1" s="44"/>
      <c r="H1" s="44"/>
      <c r="I1" s="44"/>
    </row>
    <row r="2" spans="1:21" ht="26.25" x14ac:dyDescent="0.4">
      <c r="A2" s="39"/>
      <c r="B2" s="52" t="s">
        <v>98</v>
      </c>
      <c r="C2" s="44"/>
      <c r="D2" s="44"/>
      <c r="E2" s="44"/>
      <c r="F2" s="44"/>
      <c r="G2" s="44"/>
      <c r="H2" s="44"/>
      <c r="I2" s="44"/>
    </row>
    <row r="3" spans="1:21" ht="21.75" thickBot="1" x14ac:dyDescent="0.4">
      <c r="A3" s="39"/>
      <c r="B3" s="42"/>
      <c r="C3" s="44"/>
      <c r="D3" s="44"/>
      <c r="E3" s="44"/>
      <c r="F3" s="44"/>
      <c r="G3" s="44"/>
      <c r="H3" s="44"/>
      <c r="I3" s="44"/>
    </row>
    <row r="4" spans="1:21" ht="21.75" thickBot="1" x14ac:dyDescent="0.4">
      <c r="A4" s="39"/>
      <c r="B4" s="38" t="s">
        <v>34</v>
      </c>
      <c r="C4" s="24" t="s">
        <v>35</v>
      </c>
      <c r="D4" s="44"/>
      <c r="E4" s="44"/>
      <c r="F4" s="44"/>
      <c r="G4" s="44"/>
      <c r="H4" s="44"/>
      <c r="I4" s="44"/>
    </row>
    <row r="5" spans="1:21" ht="15" customHeight="1" thickBot="1" x14ac:dyDescent="0.3">
      <c r="A5" s="39"/>
      <c r="B5" s="37" t="s">
        <v>33</v>
      </c>
      <c r="C5" s="28">
        <f>'PRODUKTGRUPPE 1'!L44</f>
        <v>0</v>
      </c>
      <c r="D5" s="44"/>
      <c r="E5" s="44"/>
      <c r="F5" s="44"/>
      <c r="G5" s="44"/>
      <c r="H5" s="44"/>
      <c r="I5" s="44"/>
    </row>
    <row r="6" spans="1:21" ht="15" customHeight="1" thickBot="1" x14ac:dyDescent="0.3">
      <c r="A6" s="39"/>
      <c r="B6" s="37" t="s">
        <v>32</v>
      </c>
      <c r="C6" s="28">
        <f>'PRODUKTGRUPPE 2 '!L20</f>
        <v>0</v>
      </c>
      <c r="D6" s="44"/>
      <c r="E6" s="44"/>
      <c r="F6" s="44"/>
      <c r="G6" s="44"/>
      <c r="H6" s="44"/>
      <c r="I6" s="44"/>
    </row>
    <row r="7" spans="1:21" ht="15" customHeight="1" thickBot="1" x14ac:dyDescent="0.3">
      <c r="A7" s="39"/>
      <c r="B7" s="37" t="s">
        <v>31</v>
      </c>
      <c r="C7" s="28">
        <f>'PRODUKTGRUPPE 3 '!L29</f>
        <v>0</v>
      </c>
      <c r="D7" s="44"/>
      <c r="E7" s="44"/>
      <c r="F7" s="44"/>
      <c r="G7" s="44"/>
      <c r="H7" s="44"/>
      <c r="I7" s="44"/>
    </row>
    <row r="8" spans="1:21" ht="15" customHeight="1" x14ac:dyDescent="0.25">
      <c r="A8" s="39"/>
      <c r="B8" s="37" t="s">
        <v>30</v>
      </c>
      <c r="C8" s="28">
        <f>'PRODUKTGRUPPE 4'!L23</f>
        <v>0</v>
      </c>
      <c r="D8" s="44"/>
      <c r="E8" s="44"/>
      <c r="F8" s="44"/>
      <c r="G8" s="44"/>
      <c r="H8" s="44"/>
      <c r="I8" s="44"/>
    </row>
    <row r="9" spans="1:21" ht="15.75" thickBot="1" x14ac:dyDescent="0.3">
      <c r="A9" s="39"/>
      <c r="B9" s="44"/>
      <c r="C9" s="44"/>
      <c r="D9" s="44"/>
      <c r="E9" s="44"/>
      <c r="F9" s="44"/>
      <c r="G9" s="44"/>
      <c r="H9" s="44"/>
      <c r="I9" s="44"/>
    </row>
    <row r="10" spans="1:21" s="25" customFormat="1" ht="27" thickBot="1" x14ac:dyDescent="0.3">
      <c r="A10" s="43"/>
      <c r="B10" s="27" t="s">
        <v>25</v>
      </c>
      <c r="C10" s="26">
        <f>C5+C6+C7+C8</f>
        <v>0</v>
      </c>
      <c r="D10" s="44"/>
      <c r="E10" s="44"/>
      <c r="F10" s="44"/>
      <c r="G10" s="44"/>
      <c r="H10" s="44"/>
      <c r="I10" s="44"/>
      <c r="J10"/>
      <c r="K10"/>
      <c r="L10"/>
      <c r="M10"/>
      <c r="N10"/>
      <c r="O10"/>
      <c r="P10"/>
      <c r="Q10"/>
      <c r="R10"/>
      <c r="S10"/>
      <c r="T10"/>
      <c r="U10"/>
    </row>
    <row r="11" spans="1:21" x14ac:dyDescent="0.25">
      <c r="A11" s="44"/>
      <c r="B11" s="44"/>
      <c r="C11" s="44"/>
      <c r="D11" s="44"/>
      <c r="E11" s="44"/>
      <c r="F11" s="44"/>
      <c r="G11" s="44"/>
      <c r="H11" s="44"/>
      <c r="I11" s="44"/>
    </row>
    <row r="12" spans="1:21" x14ac:dyDescent="0.25">
      <c r="A12" s="44"/>
      <c r="B12" s="44"/>
      <c r="C12" s="44"/>
      <c r="D12" s="44"/>
      <c r="E12" s="44"/>
      <c r="F12" s="44"/>
      <c r="G12" s="44"/>
      <c r="H12" s="44"/>
      <c r="I12" s="44"/>
    </row>
    <row r="13" spans="1:21" x14ac:dyDescent="0.25">
      <c r="A13" s="44"/>
      <c r="B13" s="44"/>
      <c r="C13" s="44"/>
      <c r="D13" s="44"/>
      <c r="E13" s="44"/>
      <c r="F13" s="44"/>
      <c r="G13" s="44"/>
      <c r="H13" s="44"/>
      <c r="I13" s="44"/>
    </row>
    <row r="14" spans="1:21" x14ac:dyDescent="0.25">
      <c r="A14" s="44"/>
      <c r="B14" s="44"/>
      <c r="C14" s="44"/>
      <c r="D14" s="44"/>
      <c r="E14" s="44"/>
      <c r="F14" s="44"/>
      <c r="G14" s="44"/>
      <c r="H14" s="44"/>
      <c r="I14" s="44"/>
    </row>
    <row r="15" spans="1:21" x14ac:dyDescent="0.25">
      <c r="A15" s="44"/>
      <c r="B15" s="44"/>
      <c r="C15" s="44"/>
      <c r="D15" s="44"/>
      <c r="E15" s="44"/>
      <c r="F15" s="44"/>
      <c r="G15" s="44"/>
      <c r="H15" s="44"/>
      <c r="I15" s="44"/>
    </row>
    <row r="16" spans="1:21" x14ac:dyDescent="0.25">
      <c r="A16" s="44"/>
      <c r="B16" s="44"/>
      <c r="C16" s="44"/>
      <c r="D16" s="44"/>
      <c r="E16" s="44"/>
      <c r="F16" s="44"/>
      <c r="G16" s="44"/>
      <c r="H16" s="44"/>
      <c r="I16" s="44"/>
    </row>
    <row r="17" spans="1:9" x14ac:dyDescent="0.25">
      <c r="A17" s="44"/>
      <c r="B17" s="44"/>
      <c r="C17" s="44"/>
      <c r="D17" s="44"/>
      <c r="E17" s="44"/>
      <c r="F17" s="44"/>
      <c r="G17" s="44"/>
      <c r="H17" s="44"/>
      <c r="I17" s="44"/>
    </row>
    <row r="18" spans="1:9" x14ac:dyDescent="0.25">
      <c r="A18" s="44"/>
      <c r="B18" s="44"/>
      <c r="C18" s="44"/>
      <c r="D18" s="44"/>
      <c r="E18" s="44"/>
      <c r="F18" s="44"/>
      <c r="G18" s="44"/>
      <c r="H18" s="44"/>
      <c r="I18" s="44"/>
    </row>
    <row r="19" spans="1:9" x14ac:dyDescent="0.25">
      <c r="A19" s="44"/>
      <c r="B19" s="44"/>
      <c r="C19" s="44"/>
      <c r="D19" s="44"/>
      <c r="E19" s="44"/>
      <c r="F19" s="44"/>
      <c r="G19" s="44"/>
      <c r="H19" s="44"/>
      <c r="I19" s="44"/>
    </row>
    <row r="20" spans="1:9" x14ac:dyDescent="0.25">
      <c r="A20" s="44"/>
      <c r="B20" s="44"/>
      <c r="C20" s="44"/>
      <c r="D20" s="44"/>
      <c r="E20" s="44"/>
      <c r="F20" s="44"/>
      <c r="G20" s="44"/>
      <c r="H20" s="44"/>
      <c r="I20" s="44"/>
    </row>
    <row r="21" spans="1:9" x14ac:dyDescent="0.25">
      <c r="A21" s="44"/>
      <c r="B21" s="44"/>
      <c r="C21" s="44"/>
      <c r="D21" s="44"/>
      <c r="E21" s="44"/>
      <c r="F21" s="44"/>
      <c r="G21" s="44"/>
      <c r="H21" s="44"/>
      <c r="I21" s="44"/>
    </row>
    <row r="22" spans="1:9" x14ac:dyDescent="0.25">
      <c r="A22" s="44"/>
      <c r="B22" s="44"/>
      <c r="C22" s="44"/>
      <c r="D22" s="44"/>
      <c r="E22" s="44"/>
      <c r="F22" s="44"/>
      <c r="G22" s="44"/>
      <c r="H22" s="44"/>
      <c r="I22" s="44"/>
    </row>
    <row r="23" spans="1:9" x14ac:dyDescent="0.25">
      <c r="A23" s="44"/>
      <c r="B23" s="44"/>
      <c r="C23" s="44"/>
      <c r="D23" s="44"/>
      <c r="E23" s="44"/>
      <c r="F23" s="44"/>
      <c r="G23" s="44"/>
      <c r="H23" s="44"/>
      <c r="I23" s="44"/>
    </row>
    <row r="24" spans="1:9" x14ac:dyDescent="0.25">
      <c r="A24" s="44"/>
      <c r="B24" s="44"/>
      <c r="C24" s="44"/>
      <c r="D24" s="44"/>
      <c r="E24" s="44"/>
      <c r="F24" s="44"/>
      <c r="G24" s="44"/>
      <c r="H24" s="44"/>
      <c r="I24" s="44"/>
    </row>
    <row r="25" spans="1:9" x14ac:dyDescent="0.25">
      <c r="A25" s="44"/>
      <c r="B25" s="44"/>
      <c r="C25" s="44"/>
      <c r="D25" s="44"/>
      <c r="E25" s="44"/>
      <c r="F25" s="44"/>
      <c r="G25" s="44"/>
      <c r="H25" s="44"/>
      <c r="I25" s="44"/>
    </row>
    <row r="26" spans="1:9" x14ac:dyDescent="0.25">
      <c r="A26" s="44"/>
      <c r="B26" s="44"/>
      <c r="C26" s="44"/>
      <c r="D26" s="44"/>
      <c r="E26" s="44"/>
      <c r="F26" s="44"/>
      <c r="G26" s="44"/>
      <c r="H26" s="44"/>
      <c r="I26" s="44"/>
    </row>
  </sheetData>
  <sheetProtection algorithmName="SHA-512" hashValue="oCRIHnFf7tLXKKtPsHfKrGGsMLXXFSTNrwWCEaI3cI+b7/iHOKBEtuSoJH26vxVLgNMvYyO/mxkbP1RU80iw+g==" saltValue="0HjybindhUW5ASaU/rflFw==" spinCount="100000" sheet="1" objects="1" scenarios="1" selectLockedCells="1" selectUnlockedCell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INSTRUKSJONER</vt:lpstr>
      <vt:lpstr>PRODUKTGRUPPE 1</vt:lpstr>
      <vt:lpstr>PRODUKTGRUPPE 2 </vt:lpstr>
      <vt:lpstr>PRODUKTGRUPPE 3 </vt:lpstr>
      <vt:lpstr>PRODUKTGRUPPE 4</vt:lpstr>
      <vt:lpstr>EVALUERINGSPRIS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2023-03-24T06:55:09Z</dcterms:created>
  <dcterms:modified xsi:type="dcterms:W3CDTF">2026-06-30T09:35:54Z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6d71ed-e286-42a1-8703-c1fd0ea2549c_Enabled">
    <vt:lpwstr>true</vt:lpwstr>
  </property>
  <property fmtid="{D5CDD505-2E9C-101B-9397-08002B2CF9AE}" pid="3" name="MSIP_Label_536d71ed-e286-42a1-8703-c1fd0ea2549c_SetDate">
    <vt:lpwstr>2026-06-24T11:39:28Z</vt:lpwstr>
  </property>
  <property fmtid="{D5CDD505-2E9C-101B-9397-08002B2CF9AE}" pid="4" name="MSIP_Label_536d71ed-e286-42a1-8703-c1fd0ea2549c_Method">
    <vt:lpwstr>Privileged</vt:lpwstr>
  </property>
  <property fmtid="{D5CDD505-2E9C-101B-9397-08002B2CF9AE}" pid="5" name="MSIP_Label_536d71ed-e286-42a1-8703-c1fd0ea2549c_Name">
    <vt:lpwstr>Ugradert – kan deles fritt</vt:lpwstr>
  </property>
  <property fmtid="{D5CDD505-2E9C-101B-9397-08002B2CF9AE}" pid="6" name="MSIP_Label_536d71ed-e286-42a1-8703-c1fd0ea2549c_SiteId">
    <vt:lpwstr>1e0e6195-b5ec-427a-9cc1-db95904592f9</vt:lpwstr>
  </property>
  <property fmtid="{D5CDD505-2E9C-101B-9397-08002B2CF9AE}" pid="7" name="MSIP_Label_536d71ed-e286-42a1-8703-c1fd0ea2549c_ActionId">
    <vt:lpwstr>e76b2978-c91d-4575-a8fc-0b934306b849</vt:lpwstr>
  </property>
  <property fmtid="{D5CDD505-2E9C-101B-9397-08002B2CF9AE}" pid="8" name="MSIP_Label_536d71ed-e286-42a1-8703-c1fd0ea2549c_ContentBits">
    <vt:lpwstr>0</vt:lpwstr>
  </property>
  <property fmtid="{D5CDD505-2E9C-101B-9397-08002B2CF9AE}" pid="9" name="MSIP_Label_536d71ed-e286-42a1-8703-c1fd0ea2549c_Tag">
    <vt:lpwstr>10, 0, 1, 1</vt:lpwstr>
  </property>
</Properties>
</file>